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AA5FF27D-B2E7-4961-8746-A215C734554F}" xr6:coauthVersionLast="47" xr6:coauthVersionMax="47" xr10:uidLastSave="{00000000-0000-0000-0000-000000000000}"/>
  <bookViews>
    <workbookView xWindow="28680" yWindow="-120" windowWidth="29040" windowHeight="15720" tabRatio="843" xr2:uid="{00000000-000D-0000-FFFF-FFFF00000000}"/>
  </bookViews>
  <sheets>
    <sheet name="Voltage Cntrl RR" sheetId="8" r:id="rId1"/>
    <sheet name="Regulation RR" sheetId="3" r:id="rId2"/>
    <sheet name="Load Following RR" sheetId="7" r:id="rId3"/>
    <sheet name="Spinning Reserve RR" sheetId="9" r:id="rId4"/>
    <sheet name="10M Supp Reserve RR" sheetId="6" r:id="rId5"/>
    <sheet name="30M Supp Reserve RR" sheetId="5" r:id="rId6"/>
    <sheet name="Production" sheetId="11" r:id="rId7"/>
    <sheet name="Timeonline" sheetId="10" r:id="rId8"/>
    <sheet name="GS Fixed Chg Rates" sheetId="2" r:id="rId9"/>
    <sheet name="Fixed Asset Detail" sheetId="17" r:id="rId10"/>
    <sheet name="Unit Generation Detail" sheetId="13" r:id="rId11"/>
    <sheet name="Production O&amp;M" sheetId="14" r:id="rId12"/>
    <sheet name="Summary Rates  " sheetId="16" r:id="rId13"/>
  </sheets>
  <definedNames>
    <definedName name="columnNest0" localSheetId="11">'Production O&amp;M'!$S$17</definedName>
    <definedName name="_xlnm.Print_Area" localSheetId="4">'10M Supp Reserve RR'!$A$3:$R$52</definedName>
    <definedName name="_xlnm.Print_Area" localSheetId="9">'Fixed Asset Detail'!$A$1:$G$104</definedName>
    <definedName name="_xlnm.Print_Area" localSheetId="8">'GS Fixed Chg Rates'!$A$1:$AB$185</definedName>
    <definedName name="_xlnm.Print_Area" localSheetId="2">'Load Following RR'!$A$1:$H$43</definedName>
    <definedName name="_xlnm.Print_Area" localSheetId="11">'Production O&amp;M'!$A$1:$J$76</definedName>
    <definedName name="_xlnm.Print_Area" localSheetId="1">'Regulation RR'!$A$3:$M$48</definedName>
    <definedName name="_xlnm.Print_Area" localSheetId="3">'Spinning Reserve RR'!$A$3:$R$49</definedName>
    <definedName name="_xlnm.Print_Area" localSheetId="12">'Summary Rates  '!$A$1:$J$33</definedName>
    <definedName name="_xlnm.Print_Area" localSheetId="10">'Unit Generation Detail'!$A$1:$J$57</definedName>
    <definedName name="_xlnm.Print_Titles" localSheetId="9">'Fixed Asset Detail'!$1:$3</definedName>
    <definedName name="_xlnm.Print_Titles" localSheetId="11">'Production O&amp;M'!$1:$3</definedName>
    <definedName name="_xlnm.Print_Titles" localSheetId="7">Timeonline!$A:$A</definedName>
    <definedName name="rowNest0" localSheetId="11">'Production O&amp;M'!$Q$20</definedName>
    <definedName name="sortIcon" localSheetId="11">'Production O&amp;M'!$S$13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4" i="17" l="1"/>
  <c r="AA22" i="11" l="1"/>
  <c r="AA21" i="11"/>
  <c r="E50" i="17" l="1"/>
  <c r="E64" i="17" s="1"/>
  <c r="E70" i="17" s="1"/>
  <c r="E72" i="17" s="1"/>
  <c r="D50" i="17"/>
  <c r="D64" i="17" s="1"/>
  <c r="D70" i="17" s="1"/>
  <c r="D72" i="17" s="1"/>
  <c r="E8" i="17"/>
  <c r="C50" i="17"/>
  <c r="C64" i="17" s="1"/>
  <c r="C70" i="17" s="1"/>
  <c r="C72" i="17" s="1"/>
  <c r="B50" i="17"/>
  <c r="B64" i="17" s="1"/>
  <c r="B70" i="17" s="1"/>
  <c r="B72" i="17" s="1"/>
  <c r="C8" i="17"/>
  <c r="C43" i="17" l="1"/>
  <c r="C45" i="17" s="1"/>
  <c r="B43" i="17"/>
  <c r="B45" i="17" s="1"/>
  <c r="E43" i="17"/>
  <c r="E45" i="17" s="1"/>
  <c r="B18" i="17"/>
  <c r="B21" i="17" s="1"/>
  <c r="D43" i="17"/>
  <c r="D45" i="17" s="1"/>
  <c r="C18" i="17"/>
  <c r="C21" i="17" s="1"/>
  <c r="D59" i="17"/>
  <c r="D60" i="17" s="1"/>
  <c r="E59" i="17"/>
  <c r="E60" i="17" s="1"/>
  <c r="E104" i="17" l="1"/>
  <c r="E17" i="14" l="1"/>
  <c r="E18" i="17" l="1"/>
  <c r="E21" i="17" s="1"/>
  <c r="D18" i="17" l="1"/>
  <c r="D21" i="17" s="1"/>
  <c r="B59" i="17" l="1"/>
  <c r="B60" i="17" s="1"/>
  <c r="C59" i="17"/>
  <c r="C60" i="17" s="1"/>
  <c r="G46" i="17" l="1"/>
  <c r="F46" i="17"/>
  <c r="G38" i="17" l="1"/>
  <c r="F65" i="2" s="1"/>
  <c r="F66" i="2" s="1"/>
  <c r="F37" i="17"/>
  <c r="D63" i="2" s="1"/>
  <c r="D75" i="2" s="1"/>
  <c r="F31" i="17"/>
  <c r="H63" i="2" s="1"/>
  <c r="H75" i="2" s="1"/>
  <c r="F30" i="17"/>
  <c r="L63" i="2" s="1"/>
  <c r="L64" i="2" s="1"/>
  <c r="F34" i="17"/>
  <c r="E63" i="2" s="1"/>
  <c r="E75" i="2" s="1"/>
  <c r="G31" i="17"/>
  <c r="H65" i="2" s="1"/>
  <c r="H66" i="2" s="1"/>
  <c r="G54" i="17"/>
  <c r="F54" i="17"/>
  <c r="G58" i="17"/>
  <c r="D154" i="2" s="1"/>
  <c r="D155" i="2" s="1"/>
  <c r="F58" i="17"/>
  <c r="D152" i="2" s="1"/>
  <c r="D153" i="2" s="1"/>
  <c r="AH78" i="11"/>
  <c r="AE37" i="11"/>
  <c r="G151" i="2"/>
  <c r="E104" i="2"/>
  <c r="D104" i="2"/>
  <c r="C104" i="2"/>
  <c r="B104" i="2"/>
  <c r="F104" i="2" s="1"/>
  <c r="O62" i="2"/>
  <c r="K15" i="2" s="1"/>
  <c r="Q15" i="2"/>
  <c r="P15" i="2"/>
  <c r="J15" i="2"/>
  <c r="C15" i="2"/>
  <c r="E74" i="14"/>
  <c r="E73" i="14"/>
  <c r="E72" i="14"/>
  <c r="J69" i="14"/>
  <c r="I69" i="14"/>
  <c r="H69" i="14"/>
  <c r="G69" i="14"/>
  <c r="F69" i="14"/>
  <c r="E67" i="14"/>
  <c r="E65" i="14"/>
  <c r="E63" i="14"/>
  <c r="E62" i="14"/>
  <c r="E60" i="14"/>
  <c r="E59" i="14"/>
  <c r="H56" i="14"/>
  <c r="F56" i="14"/>
  <c r="E55" i="14"/>
  <c r="E53" i="14"/>
  <c r="F46" i="14"/>
  <c r="E44" i="14"/>
  <c r="E43" i="14"/>
  <c r="E42" i="14"/>
  <c r="E41" i="14"/>
  <c r="E40" i="14"/>
  <c r="E39" i="14"/>
  <c r="E38" i="14"/>
  <c r="E35" i="14"/>
  <c r="E33" i="14"/>
  <c r="E32" i="14"/>
  <c r="E30" i="14"/>
  <c r="E29" i="14"/>
  <c r="E28" i="14"/>
  <c r="H23" i="14"/>
  <c r="E22" i="14"/>
  <c r="E20" i="14"/>
  <c r="E16" i="14"/>
  <c r="E15" i="14"/>
  <c r="E14" i="14"/>
  <c r="C23" i="14"/>
  <c r="B23" i="14"/>
  <c r="E9" i="14"/>
  <c r="E8" i="14"/>
  <c r="G67" i="17"/>
  <c r="G66" i="17"/>
  <c r="F61" i="17"/>
  <c r="F35" i="17"/>
  <c r="J63" i="2" s="1"/>
  <c r="J75" i="2" s="1"/>
  <c r="G27" i="17"/>
  <c r="D107" i="2" s="1"/>
  <c r="F27" i="17"/>
  <c r="D105" i="2" s="1"/>
  <c r="M16" i="2" s="1"/>
  <c r="M28" i="2" s="1"/>
  <c r="N229" i="11"/>
  <c r="N224" i="11"/>
  <c r="N222" i="11"/>
  <c r="N219" i="11"/>
  <c r="B211" i="11"/>
  <c r="K208" i="11"/>
  <c r="M199" i="11"/>
  <c r="L199" i="11"/>
  <c r="K199" i="11"/>
  <c r="J199" i="11"/>
  <c r="H195" i="11"/>
  <c r="B192" i="11"/>
  <c r="L188" i="11"/>
  <c r="H187" i="11"/>
  <c r="G187" i="11"/>
  <c r="F187" i="11"/>
  <c r="B182" i="11"/>
  <c r="M209" i="11"/>
  <c r="L209" i="11"/>
  <c r="K209" i="11"/>
  <c r="J209" i="11"/>
  <c r="I209" i="11"/>
  <c r="D209" i="11"/>
  <c r="C209" i="11"/>
  <c r="J208" i="11"/>
  <c r="I208" i="11"/>
  <c r="H208" i="11"/>
  <c r="G208" i="11"/>
  <c r="E208" i="11"/>
  <c r="D208" i="11"/>
  <c r="C208" i="11"/>
  <c r="B208" i="11"/>
  <c r="M207" i="11"/>
  <c r="H207" i="11"/>
  <c r="G207" i="11"/>
  <c r="M206" i="11"/>
  <c r="L206" i="11"/>
  <c r="I206" i="11"/>
  <c r="H206" i="11"/>
  <c r="G206" i="11"/>
  <c r="F206" i="11"/>
  <c r="E206" i="11"/>
  <c r="L205" i="11"/>
  <c r="K205" i="11"/>
  <c r="E205" i="11"/>
  <c r="D205" i="11"/>
  <c r="B205" i="11"/>
  <c r="L204" i="11"/>
  <c r="K204" i="11"/>
  <c r="J204" i="11"/>
  <c r="I204" i="11"/>
  <c r="D204" i="11"/>
  <c r="C204" i="11"/>
  <c r="J200" i="11"/>
  <c r="I200" i="11"/>
  <c r="D200" i="11"/>
  <c r="C200" i="11"/>
  <c r="B200" i="11"/>
  <c r="I199" i="11"/>
  <c r="H199" i="11"/>
  <c r="F199" i="11"/>
  <c r="E199" i="11"/>
  <c r="D199" i="11"/>
  <c r="C199" i="11"/>
  <c r="B199" i="11"/>
  <c r="G198" i="11"/>
  <c r="F198" i="11"/>
  <c r="L196" i="11"/>
  <c r="N163" i="11"/>
  <c r="E192" i="11"/>
  <c r="J190" i="11"/>
  <c r="N158" i="11"/>
  <c r="M188" i="11"/>
  <c r="B150" i="11"/>
  <c r="N142" i="11"/>
  <c r="N140" i="11"/>
  <c r="K197" i="11"/>
  <c r="I197" i="11"/>
  <c r="B197" i="11"/>
  <c r="D196" i="11"/>
  <c r="C198" i="11"/>
  <c r="N134" i="11"/>
  <c r="G197" i="11"/>
  <c r="I196" i="11"/>
  <c r="H194" i="11"/>
  <c r="G196" i="11"/>
  <c r="F196" i="11"/>
  <c r="L195" i="11"/>
  <c r="K195" i="11"/>
  <c r="J195" i="11"/>
  <c r="I195" i="11"/>
  <c r="G195" i="11"/>
  <c r="F195" i="11"/>
  <c r="K194" i="11"/>
  <c r="D194" i="11"/>
  <c r="C194" i="11"/>
  <c r="K193" i="11"/>
  <c r="I191" i="11"/>
  <c r="B193" i="11"/>
  <c r="H192" i="11"/>
  <c r="D192" i="11"/>
  <c r="M189" i="11"/>
  <c r="L191" i="11"/>
  <c r="E191" i="11"/>
  <c r="L190" i="11"/>
  <c r="I190" i="11"/>
  <c r="H190" i="11"/>
  <c r="E190" i="11"/>
  <c r="K189" i="11"/>
  <c r="I189" i="11"/>
  <c r="K188" i="11"/>
  <c r="J188" i="11"/>
  <c r="I188" i="11"/>
  <c r="B188" i="11"/>
  <c r="M187" i="11"/>
  <c r="I187" i="11"/>
  <c r="M186" i="11"/>
  <c r="K186" i="11"/>
  <c r="J186" i="11"/>
  <c r="I186" i="11"/>
  <c r="H186" i="11"/>
  <c r="G186" i="11"/>
  <c r="F186" i="11"/>
  <c r="E186" i="11"/>
  <c r="K185" i="11"/>
  <c r="G185" i="11"/>
  <c r="F185" i="11"/>
  <c r="E185" i="11"/>
  <c r="N115" i="11"/>
  <c r="N109" i="11"/>
  <c r="N101" i="11"/>
  <c r="G116" i="11"/>
  <c r="E116" i="11"/>
  <c r="AD98" i="11"/>
  <c r="AE78" i="11" s="1"/>
  <c r="AD97" i="11"/>
  <c r="AE77" i="11" s="1"/>
  <c r="N97" i="11"/>
  <c r="AD96" i="11"/>
  <c r="B95" i="11"/>
  <c r="K93" i="11"/>
  <c r="C92" i="11"/>
  <c r="B92" i="11"/>
  <c r="M91" i="11"/>
  <c r="I89" i="11"/>
  <c r="G87" i="11"/>
  <c r="K82" i="11"/>
  <c r="B82" i="11"/>
  <c r="E81" i="11"/>
  <c r="D81" i="11"/>
  <c r="C81" i="11"/>
  <c r="L80" i="11"/>
  <c r="AD78" i="11"/>
  <c r="AH77" i="11"/>
  <c r="AD77" i="11"/>
  <c r="H77" i="11"/>
  <c r="G77" i="11"/>
  <c r="F77" i="11"/>
  <c r="AH76" i="11"/>
  <c r="AE76" i="11"/>
  <c r="AD76" i="11"/>
  <c r="E76" i="11"/>
  <c r="K73" i="11"/>
  <c r="J73" i="11"/>
  <c r="D73" i="11"/>
  <c r="B72" i="11"/>
  <c r="J71" i="11"/>
  <c r="D70" i="11"/>
  <c r="B65" i="11"/>
  <c r="M93" i="11"/>
  <c r="I93" i="11"/>
  <c r="H93" i="11"/>
  <c r="G93" i="11"/>
  <c r="F93" i="11"/>
  <c r="B93" i="11"/>
  <c r="E92" i="11"/>
  <c r="AD59" i="11"/>
  <c r="AE40" i="11" s="1"/>
  <c r="AF40" i="11" s="1"/>
  <c r="L91" i="11"/>
  <c r="K91" i="11"/>
  <c r="J91" i="11"/>
  <c r="AD58" i="11"/>
  <c r="AE39" i="11" s="1"/>
  <c r="G90" i="11"/>
  <c r="F90" i="11"/>
  <c r="E90" i="11"/>
  <c r="D90" i="11"/>
  <c r="AD57" i="11"/>
  <c r="F89" i="11"/>
  <c r="D89" i="11"/>
  <c r="AD56" i="11"/>
  <c r="M88" i="11"/>
  <c r="K88" i="11"/>
  <c r="J88" i="11"/>
  <c r="I87" i="11"/>
  <c r="F87" i="11"/>
  <c r="E87" i="11"/>
  <c r="D87" i="11"/>
  <c r="C87" i="11"/>
  <c r="B87" i="11"/>
  <c r="N51" i="11"/>
  <c r="N49" i="11"/>
  <c r="M79" i="11"/>
  <c r="L78" i="11"/>
  <c r="J76" i="11"/>
  <c r="N44" i="11"/>
  <c r="N42" i="11"/>
  <c r="E73" i="11"/>
  <c r="AH40" i="11"/>
  <c r="AD40" i="11"/>
  <c r="AH39" i="11"/>
  <c r="AD39" i="11"/>
  <c r="AH38" i="11"/>
  <c r="AE38" i="11"/>
  <c r="AD38" i="11"/>
  <c r="AF38" i="11" s="1"/>
  <c r="N38" i="11"/>
  <c r="AH37" i="11"/>
  <c r="AD37" i="11"/>
  <c r="AF37" i="11" s="1"/>
  <c r="AE36" i="11"/>
  <c r="N36" i="11"/>
  <c r="B33" i="11"/>
  <c r="P30" i="11"/>
  <c r="L93" i="11"/>
  <c r="N30" i="11"/>
  <c r="P29" i="11"/>
  <c r="M92" i="11"/>
  <c r="G92" i="11"/>
  <c r="D92" i="11"/>
  <c r="P28" i="11"/>
  <c r="I91" i="11"/>
  <c r="H91" i="11"/>
  <c r="G91" i="11"/>
  <c r="F91" i="11"/>
  <c r="P27" i="11"/>
  <c r="N27" i="11"/>
  <c r="P26" i="11"/>
  <c r="P25" i="11"/>
  <c r="D88" i="11"/>
  <c r="B88" i="11"/>
  <c r="P24" i="11"/>
  <c r="P23" i="11"/>
  <c r="V22" i="11"/>
  <c r="U22" i="11"/>
  <c r="T22" i="11"/>
  <c r="P22" i="11"/>
  <c r="U21" i="11"/>
  <c r="V21" i="11" s="1"/>
  <c r="T21" i="11"/>
  <c r="P21" i="11"/>
  <c r="P20" i="11"/>
  <c r="M83" i="11"/>
  <c r="L83" i="11"/>
  <c r="K83" i="11"/>
  <c r="J83" i="11"/>
  <c r="I83" i="11"/>
  <c r="H83" i="11"/>
  <c r="G83" i="11"/>
  <c r="D83" i="11"/>
  <c r="C83" i="11"/>
  <c r="B83" i="11"/>
  <c r="P19" i="11"/>
  <c r="L82" i="11"/>
  <c r="I82" i="11"/>
  <c r="H82" i="11"/>
  <c r="G82" i="11"/>
  <c r="F82" i="11"/>
  <c r="E82" i="11"/>
  <c r="D82" i="11"/>
  <c r="C82" i="11"/>
  <c r="P18" i="11"/>
  <c r="M81" i="11"/>
  <c r="L81" i="11"/>
  <c r="K81" i="11"/>
  <c r="J81" i="11"/>
  <c r="H81" i="11"/>
  <c r="G81" i="11"/>
  <c r="F81" i="11"/>
  <c r="N18" i="11"/>
  <c r="P17" i="11"/>
  <c r="N17" i="11"/>
  <c r="M80" i="11"/>
  <c r="K80" i="11"/>
  <c r="J80" i="11"/>
  <c r="G80" i="11"/>
  <c r="F80" i="11"/>
  <c r="E80" i="11"/>
  <c r="D80" i="11"/>
  <c r="C80" i="11"/>
  <c r="B80" i="11"/>
  <c r="P16" i="11"/>
  <c r="G79" i="11"/>
  <c r="E79" i="11"/>
  <c r="P15" i="11"/>
  <c r="M78" i="11"/>
  <c r="K78" i="11"/>
  <c r="J78" i="11"/>
  <c r="I78" i="11"/>
  <c r="H78" i="11"/>
  <c r="G78" i="11"/>
  <c r="F78" i="11"/>
  <c r="E78" i="11"/>
  <c r="D78" i="11"/>
  <c r="C78" i="11"/>
  <c r="P14" i="11"/>
  <c r="M77" i="11"/>
  <c r="K77" i="11"/>
  <c r="I77" i="11"/>
  <c r="P13" i="11"/>
  <c r="K76" i="11"/>
  <c r="I76" i="11"/>
  <c r="G76" i="11"/>
  <c r="F76" i="11"/>
  <c r="D76" i="11"/>
  <c r="P12" i="11"/>
  <c r="K75" i="11"/>
  <c r="D75" i="11"/>
  <c r="P11" i="11"/>
  <c r="N11" i="11"/>
  <c r="L74" i="11"/>
  <c r="K74" i="11"/>
  <c r="J74" i="11"/>
  <c r="I74" i="11"/>
  <c r="E74" i="11"/>
  <c r="P10" i="11"/>
  <c r="M73" i="11"/>
  <c r="L73" i="11"/>
  <c r="I73" i="11"/>
  <c r="H73" i="11"/>
  <c r="G73" i="11"/>
  <c r="B73" i="11"/>
  <c r="P9" i="11"/>
  <c r="L72" i="11"/>
  <c r="E72" i="11"/>
  <c r="P8" i="11"/>
  <c r="M71" i="11"/>
  <c r="L71" i="11"/>
  <c r="K71" i="11"/>
  <c r="I71" i="11"/>
  <c r="G71" i="11"/>
  <c r="F71" i="11"/>
  <c r="E71" i="11"/>
  <c r="D71" i="11"/>
  <c r="P7" i="11"/>
  <c r="M70" i="11"/>
  <c r="L70" i="11"/>
  <c r="I70" i="11"/>
  <c r="H70" i="11"/>
  <c r="G70" i="11"/>
  <c r="F70" i="11"/>
  <c r="E70" i="11"/>
  <c r="C70" i="11"/>
  <c r="P6" i="11"/>
  <c r="M69" i="11"/>
  <c r="H69" i="11"/>
  <c r="G69" i="11"/>
  <c r="F69" i="11"/>
  <c r="E69" i="11"/>
  <c r="D69" i="11"/>
  <c r="C69" i="11"/>
  <c r="N6" i="11"/>
  <c r="P5" i="11"/>
  <c r="M68" i="11"/>
  <c r="L68" i="11"/>
  <c r="I68" i="11"/>
  <c r="H68" i="11"/>
  <c r="F68" i="11"/>
  <c r="E68" i="11"/>
  <c r="B68" i="11"/>
  <c r="L15" i="2" l="1"/>
  <c r="U11" i="11"/>
  <c r="AI40" i="11"/>
  <c r="AA27" i="11" s="1"/>
  <c r="AI37" i="11"/>
  <c r="AA24" i="11" s="1"/>
  <c r="N74" i="11"/>
  <c r="G36" i="17"/>
  <c r="K65" i="2" s="1"/>
  <c r="K66" i="2" s="1"/>
  <c r="F38" i="17"/>
  <c r="F63" i="2" s="1"/>
  <c r="F75" i="2" s="1"/>
  <c r="F36" i="17"/>
  <c r="K63" i="2" s="1"/>
  <c r="K75" i="2" s="1"/>
  <c r="G33" i="17"/>
  <c r="C65" i="2" s="1"/>
  <c r="C66" i="2" s="1"/>
  <c r="G28" i="17"/>
  <c r="N65" i="2" s="1"/>
  <c r="N66" i="2" s="1"/>
  <c r="C108" i="2" s="1"/>
  <c r="G39" i="17"/>
  <c r="F40" i="17"/>
  <c r="F41" i="17"/>
  <c r="M63" i="2" s="1"/>
  <c r="M64" i="2" s="1"/>
  <c r="G32" i="17"/>
  <c r="G65" i="2" s="1"/>
  <c r="G66" i="2" s="1"/>
  <c r="G35" i="17"/>
  <c r="J65" i="2" s="1"/>
  <c r="J66" i="2" s="1"/>
  <c r="G30" i="17"/>
  <c r="L65" i="2" s="1"/>
  <c r="L66" i="2" s="1"/>
  <c r="F32" i="17"/>
  <c r="G63" i="2" s="1"/>
  <c r="G75" i="2" s="1"/>
  <c r="E152" i="2"/>
  <c r="E153" i="2" s="1"/>
  <c r="N16" i="2"/>
  <c r="N17" i="2" s="1"/>
  <c r="G56" i="17"/>
  <c r="B154" i="2" s="1"/>
  <c r="B155" i="2" s="1"/>
  <c r="N18" i="2"/>
  <c r="N19" i="2" s="1"/>
  <c r="E154" i="2"/>
  <c r="E155" i="2" s="1"/>
  <c r="D112" i="2"/>
  <c r="M18" i="2"/>
  <c r="M19" i="2" s="1"/>
  <c r="D108" i="2" s="1"/>
  <c r="N159" i="11"/>
  <c r="N12" i="11"/>
  <c r="U12" i="11" s="1"/>
  <c r="L189" i="11"/>
  <c r="L194" i="11"/>
  <c r="G68" i="11"/>
  <c r="J72" i="11"/>
  <c r="D74" i="11"/>
  <c r="N50" i="11"/>
  <c r="H90" i="11"/>
  <c r="N60" i="11"/>
  <c r="J93" i="11"/>
  <c r="E188" i="11"/>
  <c r="E193" i="11"/>
  <c r="M194" i="11"/>
  <c r="E198" i="11"/>
  <c r="N156" i="11"/>
  <c r="F200" i="11"/>
  <c r="M204" i="11"/>
  <c r="F116" i="11"/>
  <c r="E21" i="14"/>
  <c r="D188" i="11"/>
  <c r="M196" i="11"/>
  <c r="K72" i="11"/>
  <c r="N57" i="11"/>
  <c r="I90" i="11"/>
  <c r="N98" i="11"/>
  <c r="B185" i="11"/>
  <c r="F188" i="11"/>
  <c r="J191" i="11"/>
  <c r="F193" i="11"/>
  <c r="N132" i="11"/>
  <c r="T15" i="11" s="1"/>
  <c r="J194" i="11"/>
  <c r="G200" i="11"/>
  <c r="J206" i="11"/>
  <c r="F208" i="11"/>
  <c r="F68" i="17"/>
  <c r="B69" i="14"/>
  <c r="N220" i="11"/>
  <c r="D23" i="14"/>
  <c r="J82" i="11"/>
  <c r="N47" i="11"/>
  <c r="H191" i="11"/>
  <c r="D193" i="11"/>
  <c r="E195" i="11"/>
  <c r="E200" i="11"/>
  <c r="J70" i="11"/>
  <c r="L75" i="11"/>
  <c r="K70" i="11"/>
  <c r="F74" i="11"/>
  <c r="M75" i="11"/>
  <c r="N48" i="11"/>
  <c r="N80" i="11" s="1"/>
  <c r="C89" i="11"/>
  <c r="J90" i="11"/>
  <c r="N112" i="11"/>
  <c r="C185" i="11"/>
  <c r="G188" i="11"/>
  <c r="K191" i="11"/>
  <c r="G191" i="11"/>
  <c r="C193" i="11"/>
  <c r="K196" i="11"/>
  <c r="L193" i="11"/>
  <c r="H200" i="11"/>
  <c r="C205" i="11"/>
  <c r="K206" i="11"/>
  <c r="G40" i="17"/>
  <c r="G68" i="17"/>
  <c r="E34" i="14"/>
  <c r="E45" i="14"/>
  <c r="E61" i="14"/>
  <c r="L186" i="11"/>
  <c r="N157" i="11"/>
  <c r="N217" i="11"/>
  <c r="B74" i="11"/>
  <c r="H75" i="11"/>
  <c r="I81" i="11"/>
  <c r="L77" i="11"/>
  <c r="H79" i="11"/>
  <c r="F190" i="11"/>
  <c r="J193" i="11"/>
  <c r="J198" i="11"/>
  <c r="C189" i="11"/>
  <c r="K190" i="11"/>
  <c r="K200" i="11"/>
  <c r="F205" i="11"/>
  <c r="N213" i="11"/>
  <c r="N218" i="11"/>
  <c r="G41" i="17"/>
  <c r="M65" i="2" s="1"/>
  <c r="M66" i="2" s="1"/>
  <c r="C46" i="14"/>
  <c r="B56" i="14"/>
  <c r="D185" i="11"/>
  <c r="F45" i="17"/>
  <c r="N28" i="11"/>
  <c r="U28" i="11" s="1"/>
  <c r="I69" i="11"/>
  <c r="C74" i="11"/>
  <c r="I75" i="11"/>
  <c r="C77" i="11"/>
  <c r="I79" i="11"/>
  <c r="M82" i="11"/>
  <c r="G89" i="11"/>
  <c r="H92" i="11"/>
  <c r="B69" i="11"/>
  <c r="C187" i="11"/>
  <c r="G190" i="11"/>
  <c r="C197" i="11"/>
  <c r="K198" i="11"/>
  <c r="N145" i="11"/>
  <c r="T28" i="11" s="1"/>
  <c r="N153" i="11"/>
  <c r="D189" i="11"/>
  <c r="L200" i="11"/>
  <c r="G205" i="11"/>
  <c r="C207" i="11"/>
  <c r="D46" i="14"/>
  <c r="C56" i="14"/>
  <c r="E89" i="11"/>
  <c r="C68" i="11"/>
  <c r="J69" i="11"/>
  <c r="C71" i="11"/>
  <c r="J75" i="11"/>
  <c r="D77" i="11"/>
  <c r="E83" i="11"/>
  <c r="N24" i="11"/>
  <c r="U24" i="11" s="1"/>
  <c r="J79" i="11"/>
  <c r="H89" i="11"/>
  <c r="B91" i="11"/>
  <c r="I92" i="11"/>
  <c r="N106" i="11"/>
  <c r="N110" i="11"/>
  <c r="H185" i="11"/>
  <c r="D187" i="11"/>
  <c r="H188" i="11"/>
  <c r="D197" i="11"/>
  <c r="L198" i="11"/>
  <c r="H198" i="11"/>
  <c r="N144" i="11"/>
  <c r="T27" i="11" s="1"/>
  <c r="M185" i="11"/>
  <c r="H205" i="11"/>
  <c r="D207" i="11"/>
  <c r="N176" i="11"/>
  <c r="D56" i="14"/>
  <c r="D116" i="11"/>
  <c r="N25" i="11"/>
  <c r="U25" i="11" s="1"/>
  <c r="N214" i="11"/>
  <c r="D68" i="11"/>
  <c r="K69" i="11"/>
  <c r="E77" i="11"/>
  <c r="F83" i="11"/>
  <c r="K79" i="11"/>
  <c r="C91" i="11"/>
  <c r="J92" i="11"/>
  <c r="I185" i="11"/>
  <c r="E187" i="11"/>
  <c r="E197" i="11"/>
  <c r="M198" i="11"/>
  <c r="I198" i="11"/>
  <c r="N154" i="11"/>
  <c r="J187" i="11"/>
  <c r="N168" i="11"/>
  <c r="N173" i="11"/>
  <c r="N205" i="11" s="1"/>
  <c r="E207" i="11"/>
  <c r="M208" i="11"/>
  <c r="N231" i="11"/>
  <c r="F33" i="17"/>
  <c r="C63" i="2" s="1"/>
  <c r="C75" i="2" s="1"/>
  <c r="G37" i="17"/>
  <c r="D65" i="2" s="1"/>
  <c r="D66" i="2" s="1"/>
  <c r="F66" i="17"/>
  <c r="D164" i="2"/>
  <c r="E66" i="14"/>
  <c r="D69" i="14"/>
  <c r="G75" i="11"/>
  <c r="L69" i="11"/>
  <c r="M74" i="11"/>
  <c r="H76" i="11"/>
  <c r="L79" i="11"/>
  <c r="D91" i="11"/>
  <c r="K92" i="11"/>
  <c r="J185" i="11"/>
  <c r="N126" i="11"/>
  <c r="T9" i="11" s="1"/>
  <c r="B194" i="11"/>
  <c r="F197" i="11"/>
  <c r="C186" i="11"/>
  <c r="N167" i="11"/>
  <c r="N199" i="11" s="1"/>
  <c r="F19" i="10" s="1"/>
  <c r="N172" i="11"/>
  <c r="J205" i="11"/>
  <c r="F207" i="11"/>
  <c r="N177" i="11"/>
  <c r="M191" i="11"/>
  <c r="N215" i="11"/>
  <c r="F28" i="17"/>
  <c r="N63" i="2" s="1"/>
  <c r="N75" i="2" s="1"/>
  <c r="E36" i="14"/>
  <c r="E18" i="14"/>
  <c r="E64" i="14"/>
  <c r="N56" i="11"/>
  <c r="D190" i="11"/>
  <c r="H80" i="11"/>
  <c r="N102" i="11"/>
  <c r="C192" i="11"/>
  <c r="F88" i="11"/>
  <c r="N61" i="11"/>
  <c r="N93" i="11" s="1"/>
  <c r="H87" i="11"/>
  <c r="I192" i="11"/>
  <c r="N137" i="11"/>
  <c r="T20" i="11" s="1"/>
  <c r="N164" i="11"/>
  <c r="N166" i="11"/>
  <c r="E204" i="11"/>
  <c r="M205" i="11"/>
  <c r="I207" i="11"/>
  <c r="E209" i="11"/>
  <c r="N226" i="11"/>
  <c r="G17" i="17"/>
  <c r="G18" i="2" s="1"/>
  <c r="G19" i="2" s="1"/>
  <c r="F56" i="17"/>
  <c r="B152" i="2" s="1"/>
  <c r="B153" i="2" s="1"/>
  <c r="E37" i="14"/>
  <c r="E54" i="14"/>
  <c r="F72" i="11"/>
  <c r="M72" i="11"/>
  <c r="N228" i="11"/>
  <c r="H74" i="11"/>
  <c r="I80" i="11"/>
  <c r="F92" i="11"/>
  <c r="N165" i="11"/>
  <c r="N197" i="11" s="1"/>
  <c r="H71" i="11"/>
  <c r="C75" i="11"/>
  <c r="B70" i="11"/>
  <c r="C73" i="11"/>
  <c r="C76" i="11"/>
  <c r="J77" i="11"/>
  <c r="D79" i="11"/>
  <c r="N23" i="11"/>
  <c r="U23" i="11" s="1"/>
  <c r="C72" i="11"/>
  <c r="L76" i="11"/>
  <c r="G88" i="11"/>
  <c r="C93" i="11"/>
  <c r="N100" i="11"/>
  <c r="N123" i="11"/>
  <c r="T6" i="11" s="1"/>
  <c r="B191" i="11"/>
  <c r="J192" i="11"/>
  <c r="F204" i="11"/>
  <c r="N174" i="11"/>
  <c r="J207" i="11"/>
  <c r="F209" i="11"/>
  <c r="N225" i="11"/>
  <c r="N227" i="11"/>
  <c r="H193" i="11"/>
  <c r="E91" i="11"/>
  <c r="N107" i="11"/>
  <c r="N230" i="11"/>
  <c r="N19" i="11"/>
  <c r="U19" i="11" s="1"/>
  <c r="N43" i="11"/>
  <c r="N146" i="11"/>
  <c r="T29" i="11" s="1"/>
  <c r="C79" i="11"/>
  <c r="J68" i="11"/>
  <c r="N7" i="11"/>
  <c r="U7" i="11" s="1"/>
  <c r="D72" i="11"/>
  <c r="E75" i="11"/>
  <c r="M76" i="11"/>
  <c r="H88" i="11"/>
  <c r="B90" i="11"/>
  <c r="D93" i="11"/>
  <c r="N99" i="11"/>
  <c r="N104" i="11"/>
  <c r="G189" i="11"/>
  <c r="C191" i="11"/>
  <c r="N162" i="11"/>
  <c r="G204" i="11"/>
  <c r="C206" i="11"/>
  <c r="K207" i="11"/>
  <c r="G209" i="11"/>
  <c r="G34" i="17"/>
  <c r="E65" i="2" s="1"/>
  <c r="E66" i="2" s="1"/>
  <c r="F57" i="17"/>
  <c r="C152" i="2" s="1"/>
  <c r="C153" i="2" s="1"/>
  <c r="F67" i="17"/>
  <c r="D195" i="11"/>
  <c r="G74" i="11"/>
  <c r="F73" i="11"/>
  <c r="L92" i="11"/>
  <c r="N103" i="11"/>
  <c r="E88" i="11"/>
  <c r="N22" i="11"/>
  <c r="K68" i="11"/>
  <c r="F79" i="11"/>
  <c r="C88" i="11"/>
  <c r="J89" i="11"/>
  <c r="F75" i="11"/>
  <c r="I88" i="11"/>
  <c r="C90" i="11"/>
  <c r="E93" i="11"/>
  <c r="C116" i="11"/>
  <c r="H189" i="11"/>
  <c r="N143" i="11"/>
  <c r="T26" i="11" s="1"/>
  <c r="N161" i="11"/>
  <c r="H204" i="11"/>
  <c r="D206" i="11"/>
  <c r="L207" i="11"/>
  <c r="H209" i="11"/>
  <c r="B186" i="11"/>
  <c r="N223" i="11"/>
  <c r="F39" i="17"/>
  <c r="G57" i="17"/>
  <c r="C154" i="2" s="1"/>
  <c r="C155" i="2" s="1"/>
  <c r="AF76" i="11"/>
  <c r="AF77" i="11"/>
  <c r="AI77" i="11" s="1"/>
  <c r="AA29" i="11" s="1"/>
  <c r="AF78" i="11"/>
  <c r="AI78" i="11" s="1"/>
  <c r="AA30" i="11" s="1"/>
  <c r="AI76" i="11"/>
  <c r="AA28" i="11" s="1"/>
  <c r="AF39" i="11"/>
  <c r="T17" i="11"/>
  <c r="U27" i="11"/>
  <c r="AI38" i="11"/>
  <c r="AA25" i="11" s="1"/>
  <c r="U17" i="11"/>
  <c r="U18" i="11"/>
  <c r="U30" i="11"/>
  <c r="AI39" i="11"/>
  <c r="AA26" i="11" s="1"/>
  <c r="M17" i="2"/>
  <c r="D106" i="2" s="1"/>
  <c r="E64" i="2"/>
  <c r="D64" i="2"/>
  <c r="H64" i="2"/>
  <c r="D117" i="2"/>
  <c r="J64" i="2"/>
  <c r="H15" i="2"/>
  <c r="R15" i="2" s="1"/>
  <c r="L75" i="2"/>
  <c r="G14" i="14"/>
  <c r="J14" i="14" s="1"/>
  <c r="E13" i="14"/>
  <c r="E27" i="14"/>
  <c r="E52" i="14"/>
  <c r="B46" i="14"/>
  <c r="C69" i="14"/>
  <c r="F26" i="17"/>
  <c r="G26" i="17"/>
  <c r="G61" i="17"/>
  <c r="F49" i="17"/>
  <c r="F50" i="17" s="1"/>
  <c r="G49" i="17"/>
  <c r="G50" i="17" s="1"/>
  <c r="F55" i="17"/>
  <c r="G55" i="17"/>
  <c r="N15" i="11"/>
  <c r="U15" i="11" s="1"/>
  <c r="B78" i="11"/>
  <c r="N37" i="11"/>
  <c r="N69" i="11" s="1"/>
  <c r="N155" i="11"/>
  <c r="B189" i="11"/>
  <c r="B196" i="11"/>
  <c r="N135" i="11"/>
  <c r="T18" i="11" s="1"/>
  <c r="N131" i="11"/>
  <c r="T14" i="11" s="1"/>
  <c r="L88" i="11"/>
  <c r="B89" i="11"/>
  <c r="M116" i="11"/>
  <c r="N13" i="11"/>
  <c r="U13" i="11" s="1"/>
  <c r="B76" i="11"/>
  <c r="N45" i="11"/>
  <c r="N125" i="11"/>
  <c r="T8" i="11" s="1"/>
  <c r="N147" i="11"/>
  <c r="T30" i="11" s="1"/>
  <c r="N160" i="11"/>
  <c r="I193" i="11"/>
  <c r="M197" i="11"/>
  <c r="N216" i="11"/>
  <c r="E196" i="11"/>
  <c r="N133" i="11"/>
  <c r="T16" i="11" s="1"/>
  <c r="N9" i="11"/>
  <c r="U9" i="11" s="1"/>
  <c r="N81" i="11"/>
  <c r="B190" i="11"/>
  <c r="N129" i="11"/>
  <c r="T12" i="11" s="1"/>
  <c r="G193" i="11"/>
  <c r="L208" i="11"/>
  <c r="N21" i="11"/>
  <c r="N41" i="11"/>
  <c r="J87" i="11"/>
  <c r="K90" i="11"/>
  <c r="N8" i="11"/>
  <c r="U8" i="11" s="1"/>
  <c r="N46" i="11"/>
  <c r="K87" i="11"/>
  <c r="L90" i="11"/>
  <c r="B75" i="11"/>
  <c r="H116" i="11"/>
  <c r="B209" i="11"/>
  <c r="H72" i="11"/>
  <c r="N10" i="11"/>
  <c r="U10" i="11" s="1"/>
  <c r="N128" i="11"/>
  <c r="T11" i="11" s="1"/>
  <c r="V11" i="11" s="1"/>
  <c r="AA11" i="11" s="1"/>
  <c r="L116" i="11"/>
  <c r="L87" i="11"/>
  <c r="M90" i="11"/>
  <c r="L185" i="11"/>
  <c r="B198" i="11"/>
  <c r="I205" i="11"/>
  <c r="N221" i="11"/>
  <c r="N111" i="11"/>
  <c r="N122" i="11"/>
  <c r="T5" i="11" s="1"/>
  <c r="C190" i="11"/>
  <c r="N127" i="11"/>
  <c r="T10" i="11" s="1"/>
  <c r="N5" i="11"/>
  <c r="U5" i="11" s="1"/>
  <c r="K116" i="11"/>
  <c r="N14" i="11"/>
  <c r="U14" i="11" s="1"/>
  <c r="B77" i="11"/>
  <c r="D198" i="11"/>
  <c r="J116" i="11"/>
  <c r="J196" i="11"/>
  <c r="N20" i="11"/>
  <c r="U20" i="11" s="1"/>
  <c r="N114" i="11"/>
  <c r="E194" i="11"/>
  <c r="T23" i="11"/>
  <c r="N178" i="11"/>
  <c r="M87" i="11"/>
  <c r="N59" i="11"/>
  <c r="K89" i="11"/>
  <c r="C195" i="11"/>
  <c r="G199" i="11"/>
  <c r="T25" i="11"/>
  <c r="G72" i="11"/>
  <c r="I72" i="11"/>
  <c r="H196" i="11"/>
  <c r="B204" i="11"/>
  <c r="N108" i="11"/>
  <c r="N139" i="11"/>
  <c r="B195" i="11"/>
  <c r="N26" i="11"/>
  <c r="U26" i="11" s="1"/>
  <c r="D191" i="11"/>
  <c r="K192" i="11"/>
  <c r="G194" i="11"/>
  <c r="J197" i="11"/>
  <c r="L89" i="11"/>
  <c r="N113" i="11"/>
  <c r="L192" i="11"/>
  <c r="C196" i="11"/>
  <c r="N136" i="11"/>
  <c r="T19" i="11" s="1"/>
  <c r="N175" i="11"/>
  <c r="B207" i="11"/>
  <c r="U6" i="11"/>
  <c r="B187" i="11"/>
  <c r="N124" i="11"/>
  <c r="T7" i="11" s="1"/>
  <c r="N29" i="11"/>
  <c r="U29" i="11" s="1"/>
  <c r="N40" i="11"/>
  <c r="B116" i="11"/>
  <c r="H197" i="11"/>
  <c r="F194" i="11"/>
  <c r="M195" i="11"/>
  <c r="N141" i="11"/>
  <c r="T24" i="11" s="1"/>
  <c r="N16" i="11"/>
  <c r="U16" i="11" s="1"/>
  <c r="B79" i="11"/>
  <c r="B71" i="11"/>
  <c r="N39" i="11"/>
  <c r="M89" i="11"/>
  <c r="B81" i="11"/>
  <c r="I116" i="11"/>
  <c r="N105" i="11"/>
  <c r="C188" i="11"/>
  <c r="J189" i="11"/>
  <c r="F191" i="11"/>
  <c r="M192" i="11"/>
  <c r="I194" i="11"/>
  <c r="L197" i="11"/>
  <c r="N138" i="11"/>
  <c r="M200" i="11"/>
  <c r="D186" i="11"/>
  <c r="E189" i="11"/>
  <c r="M193" i="11"/>
  <c r="L187" i="11"/>
  <c r="F189" i="11"/>
  <c r="M190" i="11"/>
  <c r="G192" i="11"/>
  <c r="K187" i="11"/>
  <c r="N58" i="11"/>
  <c r="N90" i="11" s="1"/>
  <c r="N130" i="11"/>
  <c r="T13" i="11" s="1"/>
  <c r="B206" i="11"/>
  <c r="F192" i="11"/>
  <c r="N55" i="11"/>
  <c r="L32" i="6"/>
  <c r="L31" i="6"/>
  <c r="L40" i="9"/>
  <c r="L39" i="9"/>
  <c r="L38" i="9"/>
  <c r="L37" i="9"/>
  <c r="L36" i="9"/>
  <c r="L35" i="9"/>
  <c r="L34" i="9"/>
  <c r="L33" i="9"/>
  <c r="L32" i="9"/>
  <c r="L29" i="9"/>
  <c r="L28" i="9"/>
  <c r="L27" i="9"/>
  <c r="L26" i="9"/>
  <c r="L25" i="9"/>
  <c r="L24" i="9"/>
  <c r="L23" i="9"/>
  <c r="L22" i="9"/>
  <c r="L21" i="9"/>
  <c r="L20" i="9"/>
  <c r="K30" i="9"/>
  <c r="L30" i="9" s="1"/>
  <c r="N33" i="5"/>
  <c r="N88" i="11" l="1"/>
  <c r="V27" i="11"/>
  <c r="N71" i="11"/>
  <c r="N190" i="11"/>
  <c r="N75" i="11"/>
  <c r="N188" i="11"/>
  <c r="F64" i="2"/>
  <c r="N195" i="11"/>
  <c r="N76" i="11"/>
  <c r="V13" i="11"/>
  <c r="AA13" i="11" s="1"/>
  <c r="V12" i="11"/>
  <c r="AA12" i="11" s="1"/>
  <c r="I65" i="2"/>
  <c r="I66" i="2" s="1"/>
  <c r="N193" i="11"/>
  <c r="G45" i="17"/>
  <c r="V25" i="11"/>
  <c r="N87" i="11"/>
  <c r="D76" i="14"/>
  <c r="G37" i="14"/>
  <c r="F15" i="14"/>
  <c r="B76" i="14"/>
  <c r="E69" i="14"/>
  <c r="G36" i="14"/>
  <c r="G54" i="14"/>
  <c r="N186" i="11"/>
  <c r="V26" i="11"/>
  <c r="V16" i="11"/>
  <c r="AA16" i="11" s="1"/>
  <c r="N92" i="11"/>
  <c r="N83" i="11"/>
  <c r="N82" i="11"/>
  <c r="N204" i="11"/>
  <c r="N91" i="11"/>
  <c r="N70" i="11"/>
  <c r="N206" i="11"/>
  <c r="N198" i="11"/>
  <c r="N200" i="11"/>
  <c r="N208" i="11"/>
  <c r="V15" i="11"/>
  <c r="AA15" i="11" s="1"/>
  <c r="N232" i="11"/>
  <c r="V20" i="11"/>
  <c r="AA20" i="11" s="1"/>
  <c r="V24" i="11"/>
  <c r="V28" i="11"/>
  <c r="M75" i="2"/>
  <c r="K64" i="2"/>
  <c r="C107" i="2"/>
  <c r="J18" i="2" s="1"/>
  <c r="J19" i="2" s="1"/>
  <c r="I63" i="2"/>
  <c r="I75" i="2" s="1"/>
  <c r="E117" i="2" s="1"/>
  <c r="C64" i="2"/>
  <c r="G64" i="2"/>
  <c r="E164" i="2"/>
  <c r="N28" i="2" s="1"/>
  <c r="G59" i="17"/>
  <c r="G60" i="17"/>
  <c r="V9" i="11"/>
  <c r="AA9" i="11" s="1"/>
  <c r="N187" i="11"/>
  <c r="V29" i="11"/>
  <c r="G43" i="17"/>
  <c r="B65" i="2"/>
  <c r="G42" i="14"/>
  <c r="N116" i="11"/>
  <c r="V19" i="11"/>
  <c r="AA19" i="11" s="1"/>
  <c r="C76" i="14"/>
  <c r="C105" i="2"/>
  <c r="J16" i="2" s="1"/>
  <c r="J17" i="2" s="1"/>
  <c r="N64" i="2"/>
  <c r="C106" i="2" s="1"/>
  <c r="C164" i="2"/>
  <c r="N209" i="11"/>
  <c r="N207" i="11"/>
  <c r="N192" i="11"/>
  <c r="V30" i="11"/>
  <c r="N191" i="11"/>
  <c r="G72" i="17"/>
  <c r="N189" i="11"/>
  <c r="G50" i="14"/>
  <c r="G74" i="14"/>
  <c r="I52" i="14" s="1"/>
  <c r="F43" i="17"/>
  <c r="B63" i="2"/>
  <c r="B164" i="2"/>
  <c r="V23" i="11"/>
  <c r="AA23" i="11" s="1"/>
  <c r="F152" i="2"/>
  <c r="O16" i="2"/>
  <c r="G19" i="14"/>
  <c r="N77" i="11"/>
  <c r="F59" i="17"/>
  <c r="F154" i="2"/>
  <c r="F155" i="2" s="1"/>
  <c r="G155" i="2" s="1"/>
  <c r="O18" i="2"/>
  <c r="P18" i="2" s="1"/>
  <c r="P19" i="2" s="1"/>
  <c r="V6" i="11"/>
  <c r="AA6" i="11" s="1"/>
  <c r="V18" i="11"/>
  <c r="AA18" i="11" s="1"/>
  <c r="V17" i="11"/>
  <c r="AA17" i="11" s="1"/>
  <c r="C117" i="2"/>
  <c r="J28" i="2"/>
  <c r="G35" i="14"/>
  <c r="E23" i="14"/>
  <c r="F13" i="14"/>
  <c r="J13" i="14" s="1"/>
  <c r="G34" i="14"/>
  <c r="G53" i="14"/>
  <c r="G51" i="14"/>
  <c r="G17" i="14"/>
  <c r="F20" i="14"/>
  <c r="G18" i="14"/>
  <c r="G30" i="14"/>
  <c r="G29" i="14"/>
  <c r="G20" i="14"/>
  <c r="G52" i="14"/>
  <c r="E56" i="14"/>
  <c r="G15" i="14"/>
  <c r="E46" i="14"/>
  <c r="G27" i="14"/>
  <c r="H32" i="14" s="1"/>
  <c r="G41" i="14"/>
  <c r="F22" i="14"/>
  <c r="G22" i="14"/>
  <c r="G39" i="14"/>
  <c r="G55" i="14"/>
  <c r="F18" i="14"/>
  <c r="G45" i="14"/>
  <c r="F17" i="14"/>
  <c r="G33" i="14"/>
  <c r="G43" i="14"/>
  <c r="G28" i="14"/>
  <c r="G32" i="14"/>
  <c r="F16" i="14"/>
  <c r="F21" i="14"/>
  <c r="G44" i="14"/>
  <c r="G40" i="14"/>
  <c r="G16" i="14"/>
  <c r="G21" i="14"/>
  <c r="G38" i="14"/>
  <c r="F60" i="17"/>
  <c r="F72" i="17"/>
  <c r="V10" i="11"/>
  <c r="AA10" i="11" s="1"/>
  <c r="V5" i="11"/>
  <c r="AA5" i="11" s="1"/>
  <c r="N196" i="11"/>
  <c r="N78" i="11"/>
  <c r="N68" i="11"/>
  <c r="V8" i="11"/>
  <c r="AA8" i="11" s="1"/>
  <c r="N185" i="11"/>
  <c r="N73" i="11"/>
  <c r="N72" i="11"/>
  <c r="V7" i="11"/>
  <c r="AA7" i="11" s="1"/>
  <c r="N89" i="11"/>
  <c r="V14" i="11"/>
  <c r="AA14" i="11" s="1"/>
  <c r="N194" i="11"/>
  <c r="N79" i="11"/>
  <c r="E105" i="2" l="1"/>
  <c r="E106" i="2" s="1"/>
  <c r="I64" i="2"/>
  <c r="E107" i="2"/>
  <c r="I18" i="14"/>
  <c r="J18" i="14" s="1"/>
  <c r="E25" i="2" s="1"/>
  <c r="I50" i="14"/>
  <c r="J50" i="14" s="1"/>
  <c r="E161" i="2" s="1"/>
  <c r="N25" i="2" s="1"/>
  <c r="J52" i="14"/>
  <c r="B161" i="2" s="1"/>
  <c r="I51" i="14"/>
  <c r="J51" i="14" s="1"/>
  <c r="F161" i="2" s="1"/>
  <c r="O25" i="2" s="1"/>
  <c r="I22" i="14"/>
  <c r="J22" i="14" s="1"/>
  <c r="I17" i="14"/>
  <c r="J17" i="14" s="1"/>
  <c r="C25" i="2" s="1"/>
  <c r="I74" i="14"/>
  <c r="J74" i="14" s="1"/>
  <c r="I54" i="14"/>
  <c r="J54" i="14" s="1"/>
  <c r="D161" i="2" s="1"/>
  <c r="I21" i="14"/>
  <c r="J21" i="14" s="1"/>
  <c r="G25" i="2" s="1"/>
  <c r="G154" i="2"/>
  <c r="B75" i="2"/>
  <c r="O63" i="2"/>
  <c r="O64" i="2" s="1"/>
  <c r="B105" i="2"/>
  <c r="B64" i="2"/>
  <c r="B106" i="2" s="1"/>
  <c r="I55" i="14"/>
  <c r="J55" i="14" s="1"/>
  <c r="F164" i="2"/>
  <c r="O28" i="2" s="1"/>
  <c r="F153" i="2"/>
  <c r="G153" i="2" s="1"/>
  <c r="G23" i="14"/>
  <c r="O17" i="2"/>
  <c r="P16" i="2"/>
  <c r="P17" i="2" s="1"/>
  <c r="G152" i="2"/>
  <c r="I16" i="14"/>
  <c r="J16" i="14" s="1"/>
  <c r="B25" i="2" s="1"/>
  <c r="I19" i="14"/>
  <c r="J19" i="14" s="1"/>
  <c r="D25" i="2" s="1"/>
  <c r="O65" i="2"/>
  <c r="B107" i="2"/>
  <c r="B66" i="2"/>
  <c r="B108" i="2" s="1"/>
  <c r="I15" i="14"/>
  <c r="J15" i="14" s="1"/>
  <c r="I53" i="14"/>
  <c r="J53" i="14" s="1"/>
  <c r="C161" i="2" s="1"/>
  <c r="I20" i="14"/>
  <c r="J20" i="14" s="1"/>
  <c r="G56" i="14"/>
  <c r="Q18" i="2"/>
  <c r="Q19" i="2" s="1"/>
  <c r="O19" i="2"/>
  <c r="J32" i="14"/>
  <c r="L72" i="2" s="1"/>
  <c r="H28" i="14"/>
  <c r="J28" i="14" s="1"/>
  <c r="B72" i="2" s="1"/>
  <c r="H27" i="14"/>
  <c r="H29" i="14"/>
  <c r="J29" i="14" s="1"/>
  <c r="M25" i="2" s="1"/>
  <c r="D114" i="2" s="1"/>
  <c r="H44" i="14"/>
  <c r="J44" i="14" s="1"/>
  <c r="H39" i="14"/>
  <c r="J39" i="14" s="1"/>
  <c r="D72" i="2" s="1"/>
  <c r="H31" i="14"/>
  <c r="H35" i="14"/>
  <c r="J35" i="14" s="1"/>
  <c r="C72" i="2" s="1"/>
  <c r="H41" i="14"/>
  <c r="J41" i="14" s="1"/>
  <c r="I72" i="2" s="1"/>
  <c r="H33" i="14"/>
  <c r="J33" i="14" s="1"/>
  <c r="H72" i="2" s="1"/>
  <c r="H40" i="14"/>
  <c r="J40" i="14" s="1"/>
  <c r="F72" i="2" s="1"/>
  <c r="E76" i="14"/>
  <c r="G46" i="14"/>
  <c r="H37" i="14"/>
  <c r="J37" i="14" s="1"/>
  <c r="J72" i="2" s="1"/>
  <c r="H36" i="14"/>
  <c r="J36" i="14" s="1"/>
  <c r="E72" i="2" s="1"/>
  <c r="H34" i="14"/>
  <c r="J34" i="14" s="1"/>
  <c r="G72" i="2" s="1"/>
  <c r="H42" i="14"/>
  <c r="J42" i="14" s="1"/>
  <c r="H38" i="14"/>
  <c r="J38" i="14" s="1"/>
  <c r="K72" i="2" s="1"/>
  <c r="H43" i="14"/>
  <c r="J43" i="14" s="1"/>
  <c r="M72" i="2" s="1"/>
  <c r="H30" i="14"/>
  <c r="J30" i="14" s="1"/>
  <c r="N72" i="2" s="1"/>
  <c r="H45" i="14"/>
  <c r="J45" i="14" s="1"/>
  <c r="F23" i="14"/>
  <c r="F76" i="14" s="1"/>
  <c r="K18" i="2" l="1"/>
  <c r="K19" i="2" s="1"/>
  <c r="E108" i="2"/>
  <c r="K16" i="2"/>
  <c r="K17" i="2" s="1"/>
  <c r="I23" i="14"/>
  <c r="G161" i="2"/>
  <c r="P25" i="2" s="1"/>
  <c r="Q25" i="2" s="1"/>
  <c r="E114" i="2"/>
  <c r="I56" i="14"/>
  <c r="J56" i="14" s="1"/>
  <c r="J25" i="2"/>
  <c r="C114" i="2"/>
  <c r="F25" i="2"/>
  <c r="H25" i="2" s="1"/>
  <c r="J23" i="14"/>
  <c r="B114" i="2"/>
  <c r="F114" i="2" s="1"/>
  <c r="O72" i="2"/>
  <c r="K25" i="2" s="1"/>
  <c r="I25" i="2"/>
  <c r="G76" i="14"/>
  <c r="H46" i="14"/>
  <c r="H76" i="14" s="1"/>
  <c r="I28" i="2"/>
  <c r="B117" i="2"/>
  <c r="F117" i="2" s="1"/>
  <c r="O75" i="2"/>
  <c r="I18" i="2"/>
  <c r="F107" i="2"/>
  <c r="F108" i="2" s="1"/>
  <c r="Q16" i="2"/>
  <c r="Q17" i="2" s="1"/>
  <c r="I16" i="2"/>
  <c r="F105" i="2"/>
  <c r="F106" i="2" s="1"/>
  <c r="O66" i="2"/>
  <c r="G164" i="2"/>
  <c r="P28" i="2" s="1"/>
  <c r="Q28" i="2" s="1"/>
  <c r="J27" i="14"/>
  <c r="J46" i="14" s="1"/>
  <c r="C1" i="13"/>
  <c r="I76" i="14" l="1"/>
  <c r="K28" i="2"/>
  <c r="L28" i="2" s="1"/>
  <c r="L25" i="2"/>
  <c r="R25" i="2" s="1"/>
  <c r="J76" i="14"/>
  <c r="L16" i="2"/>
  <c r="I17" i="2"/>
  <c r="L17" i="2" s="1"/>
  <c r="L18" i="2"/>
  <c r="I19" i="2"/>
  <c r="L19" i="2" s="1"/>
  <c r="D29" i="13"/>
  <c r="D21" i="13"/>
  <c r="D14" i="13"/>
  <c r="D38" i="13" l="1"/>
  <c r="C26" i="6" l="1"/>
  <c r="C24" i="5" s="1"/>
  <c r="F30" i="10"/>
  <c r="E19" i="10"/>
  <c r="E20" i="10"/>
  <c r="P14" i="10"/>
  <c r="B27" i="10" l="1"/>
  <c r="E25" i="10"/>
  <c r="B29" i="10"/>
  <c r="B24" i="10"/>
  <c r="B25" i="10"/>
  <c r="B26" i="10"/>
  <c r="E28" i="10" l="1"/>
  <c r="B30" i="10"/>
  <c r="E27" i="10"/>
  <c r="E26" i="10"/>
  <c r="E29" i="10"/>
  <c r="H9" i="10"/>
  <c r="I43" i="8" l="1"/>
  <c r="N26" i="6" l="1"/>
  <c r="A26" i="6"/>
  <c r="G49" i="13"/>
  <c r="G47" i="13"/>
  <c r="F43" i="13"/>
  <c r="G57" i="13"/>
  <c r="G55" i="13"/>
  <c r="G53" i="13"/>
  <c r="G51" i="13"/>
  <c r="G45" i="13"/>
  <c r="G43" i="13"/>
  <c r="E25" i="3" l="1"/>
  <c r="T33" i="8" l="1"/>
  <c r="F25" i="16" l="1"/>
  <c r="F26" i="16"/>
  <c r="F27" i="16"/>
  <c r="F28" i="16"/>
  <c r="F29" i="16"/>
  <c r="F30" i="16"/>
  <c r="F32" i="16" l="1"/>
  <c r="K25" i="9"/>
  <c r="F25" i="3"/>
  <c r="B25" i="3"/>
  <c r="H14" i="10" s="1"/>
  <c r="O25" i="8"/>
  <c r="Q25" i="8"/>
  <c r="D25" i="8"/>
  <c r="A24" i="5"/>
  <c r="P30" i="10"/>
  <c r="P29" i="10"/>
  <c r="I29" i="10"/>
  <c r="P28" i="10"/>
  <c r="P27" i="10"/>
  <c r="I27" i="10"/>
  <c r="P26" i="10"/>
  <c r="I26" i="10"/>
  <c r="P25" i="10"/>
  <c r="I25" i="10"/>
  <c r="P24" i="10"/>
  <c r="P20" i="10"/>
  <c r="P19" i="10"/>
  <c r="P17" i="10"/>
  <c r="P16" i="10"/>
  <c r="P13" i="10"/>
  <c r="E24" i="3" s="1"/>
  <c r="P12" i="10"/>
  <c r="P11" i="10"/>
  <c r="P10" i="10"/>
  <c r="P9" i="10"/>
  <c r="P8" i="10"/>
  <c r="P7" i="10"/>
  <c r="P6" i="10"/>
  <c r="P5" i="10"/>
  <c r="G34" i="8"/>
  <c r="K34" i="8" s="1" a="1"/>
  <c r="K34" i="8" s="1"/>
  <c r="K26" i="6" l="1"/>
  <c r="F25" i="8"/>
  <c r="J25" i="8" s="1"/>
  <c r="B19" i="10"/>
  <c r="I19" i="10" s="1"/>
  <c r="H30" i="9" s="1"/>
  <c r="H31" i="6" s="1"/>
  <c r="H29" i="5" s="1"/>
  <c r="B20" i="10"/>
  <c r="I20" i="10" s="1"/>
  <c r="H31" i="9" s="1"/>
  <c r="H32" i="6" s="1"/>
  <c r="H30" i="5" s="1"/>
  <c r="F20" i="10"/>
  <c r="B28" i="10"/>
  <c r="I28" i="10" s="1"/>
  <c r="H38" i="9" s="1"/>
  <c r="H39" i="6" s="1"/>
  <c r="H37" i="5" s="1"/>
  <c r="F33" i="8"/>
  <c r="D24" i="8"/>
  <c r="F24" i="8" s="1"/>
  <c r="J24" i="8" s="1"/>
  <c r="D41" i="8"/>
  <c r="F41" i="8" s="1"/>
  <c r="D40" i="8"/>
  <c r="F40" i="8" s="1"/>
  <c r="D39" i="8"/>
  <c r="F39" i="8" s="1"/>
  <c r="D38" i="8"/>
  <c r="F38" i="8" s="1"/>
  <c r="D37" i="8"/>
  <c r="F37" i="8" s="1"/>
  <c r="D36" i="8"/>
  <c r="F36" i="8" s="1"/>
  <c r="D35" i="8"/>
  <c r="F35" i="8" s="1"/>
  <c r="D34" i="8"/>
  <c r="F34" i="8" s="1"/>
  <c r="J34" i="8" s="1"/>
  <c r="D32" i="8"/>
  <c r="F32" i="8" s="1"/>
  <c r="D31" i="8"/>
  <c r="F31" i="8"/>
  <c r="J31" i="8" s="1"/>
  <c r="D30" i="8"/>
  <c r="D29" i="8"/>
  <c r="F29" i="8" s="1"/>
  <c r="J29" i="8" s="1"/>
  <c r="D28" i="8"/>
  <c r="F28" i="8" s="1"/>
  <c r="J28" i="8" s="1"/>
  <c r="D27" i="8"/>
  <c r="F27" i="8" s="1"/>
  <c r="J27" i="8" s="1"/>
  <c r="D26" i="8"/>
  <c r="F26" i="8" s="1"/>
  <c r="J26" i="8" s="1"/>
  <c r="D23" i="8"/>
  <c r="F23" i="8" s="1"/>
  <c r="J23" i="8" s="1"/>
  <c r="D22" i="8"/>
  <c r="F22" i="8"/>
  <c r="J22" i="8" s="1"/>
  <c r="D21" i="8"/>
  <c r="F21" i="8" s="1"/>
  <c r="J21" i="8" s="1"/>
  <c r="D20" i="8"/>
  <c r="F20" i="8" s="1"/>
  <c r="J20" i="8" s="1"/>
  <c r="D19" i="8"/>
  <c r="F19" i="8" s="1"/>
  <c r="J19" i="8" s="1"/>
  <c r="D18" i="8"/>
  <c r="F18" i="8" s="1"/>
  <c r="D17" i="8"/>
  <c r="D16" i="8"/>
  <c r="E32" i="3"/>
  <c r="F32" i="3" s="1"/>
  <c r="E37" i="3"/>
  <c r="F37" i="3" s="1"/>
  <c r="E36" i="3"/>
  <c r="F36" i="3" s="1"/>
  <c r="E35" i="3"/>
  <c r="F35" i="3" s="1"/>
  <c r="E34" i="3"/>
  <c r="F34" i="3" s="1"/>
  <c r="E31" i="3"/>
  <c r="F31" i="3" s="1"/>
  <c r="E40" i="3"/>
  <c r="F40" i="3" s="1"/>
  <c r="E39" i="3"/>
  <c r="F39" i="3" s="1"/>
  <c r="E33" i="3"/>
  <c r="F33" i="3" s="1"/>
  <c r="E30" i="3"/>
  <c r="F30" i="3" s="1"/>
  <c r="E29" i="3"/>
  <c r="F29" i="3" s="1"/>
  <c r="E28" i="3"/>
  <c r="F28" i="3" s="1"/>
  <c r="E27" i="3"/>
  <c r="F27" i="3" s="1"/>
  <c r="E26" i="3"/>
  <c r="F26" i="3" s="1"/>
  <c r="F24" i="3"/>
  <c r="E23" i="3"/>
  <c r="F23" i="3" s="1"/>
  <c r="E22" i="3"/>
  <c r="F22" i="3" s="1"/>
  <c r="E21" i="3"/>
  <c r="E20" i="3"/>
  <c r="F20" i="3" s="1"/>
  <c r="E19" i="3"/>
  <c r="F19" i="3" s="1"/>
  <c r="E18" i="3"/>
  <c r="F18" i="3" s="1"/>
  <c r="E17" i="3"/>
  <c r="F17" i="3" s="1"/>
  <c r="M34" i="8"/>
  <c r="N47" i="8"/>
  <c r="B16" i="3"/>
  <c r="H5" i="10" s="1"/>
  <c r="C16" i="9"/>
  <c r="C17" i="6" s="1"/>
  <c r="K16" i="9"/>
  <c r="K17" i="6" s="1"/>
  <c r="K15" i="5" s="1"/>
  <c r="B17" i="3"/>
  <c r="H6" i="10" s="1"/>
  <c r="C17" i="9"/>
  <c r="C18" i="6" s="1"/>
  <c r="C16" i="5" s="1"/>
  <c r="K17" i="9"/>
  <c r="K18" i="6" s="1"/>
  <c r="K16" i="5" s="1"/>
  <c r="B18" i="3"/>
  <c r="H7" i="10" s="1"/>
  <c r="C18" i="9"/>
  <c r="C19" i="6" s="1"/>
  <c r="C17" i="5" s="1"/>
  <c r="K18" i="9"/>
  <c r="B19" i="3"/>
  <c r="H8" i="10" s="1"/>
  <c r="C19" i="9"/>
  <c r="K19" i="9"/>
  <c r="C20" i="9"/>
  <c r="K20" i="9"/>
  <c r="B21" i="3"/>
  <c r="H10" i="10" s="1"/>
  <c r="C21" i="9"/>
  <c r="C22" i="6" s="1"/>
  <c r="C20" i="5" s="1"/>
  <c r="K21" i="9"/>
  <c r="K22" i="6" s="1"/>
  <c r="B22" i="3"/>
  <c r="H11" i="10" s="1"/>
  <c r="C22" i="9"/>
  <c r="C23" i="6" s="1"/>
  <c r="C21" i="5" s="1"/>
  <c r="K22" i="9"/>
  <c r="B23" i="3"/>
  <c r="H12" i="10" s="1"/>
  <c r="C23" i="9"/>
  <c r="K23" i="9"/>
  <c r="B24" i="3"/>
  <c r="H13" i="10" s="1"/>
  <c r="C24" i="9"/>
  <c r="K24" i="9"/>
  <c r="K25" i="6" s="1"/>
  <c r="K23" i="5" s="1"/>
  <c r="C26" i="9"/>
  <c r="C27" i="6" s="1"/>
  <c r="C25" i="5" s="1"/>
  <c r="K26" i="9"/>
  <c r="C27" i="9"/>
  <c r="C28" i="6" s="1"/>
  <c r="K27" i="9"/>
  <c r="C28" i="9"/>
  <c r="K28" i="9"/>
  <c r="K29" i="6" s="1"/>
  <c r="C29" i="9"/>
  <c r="K29" i="9"/>
  <c r="C30" i="9"/>
  <c r="C31" i="9"/>
  <c r="C32" i="6" s="1"/>
  <c r="C30" i="5" s="1"/>
  <c r="K31" i="9"/>
  <c r="L31" i="9" s="1"/>
  <c r="H32" i="9"/>
  <c r="H33" i="6" s="1"/>
  <c r="H31" i="5" s="1"/>
  <c r="C32" i="9"/>
  <c r="C33" i="6" s="1"/>
  <c r="K32" i="9"/>
  <c r="C33" i="9"/>
  <c r="G33" i="9"/>
  <c r="G34" i="6" s="1"/>
  <c r="H33" i="9"/>
  <c r="H34" i="6" s="1"/>
  <c r="H32" i="5" s="1"/>
  <c r="K33" i="9"/>
  <c r="K34" i="6" s="1"/>
  <c r="C34" i="9"/>
  <c r="C35" i="6" s="1"/>
  <c r="C33" i="5" s="1"/>
  <c r="K34" i="9"/>
  <c r="C35" i="9"/>
  <c r="C36" i="6" s="1"/>
  <c r="C34" i="5" s="1"/>
  <c r="H35" i="9"/>
  <c r="H36" i="6" s="1"/>
  <c r="H34" i="5" s="1"/>
  <c r="K35" i="9"/>
  <c r="K36" i="6" s="1"/>
  <c r="C36" i="9"/>
  <c r="H36" i="9"/>
  <c r="H37" i="6" s="1"/>
  <c r="H35" i="5" s="1"/>
  <c r="K36" i="9"/>
  <c r="C37" i="9"/>
  <c r="C38" i="6" s="1"/>
  <c r="C36" i="5" s="1"/>
  <c r="H37" i="9"/>
  <c r="H38" i="6" s="1"/>
  <c r="H36" i="5" s="1"/>
  <c r="K37" i="9"/>
  <c r="K38" i="6" s="1"/>
  <c r="C38" i="9"/>
  <c r="C39" i="6" s="1"/>
  <c r="C37" i="5" s="1"/>
  <c r="K38" i="9"/>
  <c r="C39" i="9"/>
  <c r="C40" i="6" s="1"/>
  <c r="C38" i="5" s="1"/>
  <c r="H39" i="9"/>
  <c r="H40" i="6" s="1"/>
  <c r="H38" i="5" s="1"/>
  <c r="K39" i="9"/>
  <c r="K40" i="6" s="1"/>
  <c r="C40" i="9"/>
  <c r="C41" i="6" s="1"/>
  <c r="C39" i="5" s="1"/>
  <c r="K40" i="9"/>
  <c r="N17" i="6"/>
  <c r="N15" i="5" s="1"/>
  <c r="N18" i="6"/>
  <c r="N19" i="6"/>
  <c r="K20" i="6"/>
  <c r="K18" i="5" s="1"/>
  <c r="N20" i="6"/>
  <c r="N18" i="5" s="1"/>
  <c r="C21" i="6"/>
  <c r="K21" i="6"/>
  <c r="N21" i="6"/>
  <c r="N19" i="5" s="1"/>
  <c r="N22" i="6"/>
  <c r="N20" i="5" s="1"/>
  <c r="N23" i="6"/>
  <c r="N21" i="5" s="1"/>
  <c r="N24" i="6"/>
  <c r="N22" i="5" s="1"/>
  <c r="N25" i="6"/>
  <c r="N27" i="6"/>
  <c r="N25" i="5" s="1"/>
  <c r="K28" i="6"/>
  <c r="K26" i="5" s="1"/>
  <c r="N28" i="6"/>
  <c r="N26" i="5" s="1"/>
  <c r="N29" i="6"/>
  <c r="N27" i="5" s="1"/>
  <c r="K30" i="6"/>
  <c r="K28" i="5" s="1"/>
  <c r="N30" i="6"/>
  <c r="N28" i="5" s="1"/>
  <c r="N31" i="6"/>
  <c r="N29" i="5" s="1"/>
  <c r="N32" i="6"/>
  <c r="N33" i="6"/>
  <c r="N34" i="6"/>
  <c r="N32" i="5" s="1"/>
  <c r="J33" i="9"/>
  <c r="J34" i="6" s="1"/>
  <c r="J32" i="5" s="1"/>
  <c r="N35" i="6"/>
  <c r="N36" i="6"/>
  <c r="N34" i="5" s="1"/>
  <c r="N37" i="6"/>
  <c r="N35" i="5" s="1"/>
  <c r="N38" i="6"/>
  <c r="N39" i="6"/>
  <c r="N37" i="5" s="1"/>
  <c r="N40" i="6"/>
  <c r="N38" i="5" s="1"/>
  <c r="N41" i="6"/>
  <c r="N16" i="5"/>
  <c r="K19" i="5"/>
  <c r="N23" i="5"/>
  <c r="N30" i="5"/>
  <c r="N36" i="5"/>
  <c r="N39" i="5"/>
  <c r="E16" i="3"/>
  <c r="A1" i="5"/>
  <c r="A1" i="6"/>
  <c r="A1" i="9"/>
  <c r="A1" i="7"/>
  <c r="A1" i="3"/>
  <c r="A1" i="8"/>
  <c r="B25" i="6"/>
  <c r="A25" i="6"/>
  <c r="A23" i="5" s="1"/>
  <c r="B41" i="6"/>
  <c r="B39" i="5" s="1"/>
  <c r="B40" i="6"/>
  <c r="B38" i="5" s="1"/>
  <c r="B39" i="6"/>
  <c r="B37" i="5" s="1"/>
  <c r="B38" i="6"/>
  <c r="B36" i="5" s="1"/>
  <c r="B37" i="6"/>
  <c r="B35" i="5" s="1"/>
  <c r="B36" i="6"/>
  <c r="B34" i="5" s="1"/>
  <c r="B35" i="6"/>
  <c r="B33" i="5" s="1"/>
  <c r="B34" i="6"/>
  <c r="B32" i="5" s="1"/>
  <c r="B33" i="6"/>
  <c r="B31" i="5" s="1"/>
  <c r="B32" i="6"/>
  <c r="B31" i="6"/>
  <c r="B29" i="5" s="1"/>
  <c r="B30" i="6"/>
  <c r="B28" i="5" s="1"/>
  <c r="B29" i="6"/>
  <c r="B27" i="5" s="1"/>
  <c r="B28" i="6"/>
  <c r="B26" i="5" s="1"/>
  <c r="B27" i="6"/>
  <c r="B25" i="5" s="1"/>
  <c r="B24" i="6"/>
  <c r="B22" i="5" s="1"/>
  <c r="B23" i="6"/>
  <c r="B21" i="5" s="1"/>
  <c r="B22" i="6"/>
  <c r="B21" i="6"/>
  <c r="B19" i="5" s="1"/>
  <c r="B20" i="6"/>
  <c r="B18" i="5" s="1"/>
  <c r="B19" i="6"/>
  <c r="B17" i="5" s="1"/>
  <c r="B18" i="6"/>
  <c r="B17" i="6"/>
  <c r="B15" i="5" s="1"/>
  <c r="A41" i="6"/>
  <c r="A39" i="5" s="1"/>
  <c r="A40" i="6"/>
  <c r="A39" i="6"/>
  <c r="A37" i="5" s="1"/>
  <c r="A38" i="6"/>
  <c r="A36" i="5" s="1"/>
  <c r="A37" i="6"/>
  <c r="A35" i="5" s="1"/>
  <c r="A36" i="6"/>
  <c r="A34" i="5" s="1"/>
  <c r="A35" i="6"/>
  <c r="A33" i="5" s="1"/>
  <c r="A34" i="6"/>
  <c r="A32" i="5" s="1"/>
  <c r="A33" i="6"/>
  <c r="A31" i="5" s="1"/>
  <c r="A32" i="6"/>
  <c r="A31" i="6"/>
  <c r="A29" i="5" s="1"/>
  <c r="A30" i="6"/>
  <c r="A28" i="5" s="1"/>
  <c r="A29" i="6"/>
  <c r="A27" i="5" s="1"/>
  <c r="A28" i="6"/>
  <c r="A26" i="5" s="1"/>
  <c r="A27" i="6"/>
  <c r="A25" i="5" s="1"/>
  <c r="A24" i="6"/>
  <c r="A23" i="6"/>
  <c r="A21" i="5" s="1"/>
  <c r="A22" i="6"/>
  <c r="A20" i="5" s="1"/>
  <c r="A21" i="6"/>
  <c r="A19" i="5" s="1"/>
  <c r="A20" i="6"/>
  <c r="A18" i="5" s="1"/>
  <c r="A19" i="6"/>
  <c r="A17" i="5" s="1"/>
  <c r="A18" i="6"/>
  <c r="A16" i="5" s="1"/>
  <c r="A17" i="6"/>
  <c r="A15" i="5" s="1"/>
  <c r="K31" i="6"/>
  <c r="K29" i="5" s="1"/>
  <c r="K37" i="6"/>
  <c r="K35" i="5" s="1"/>
  <c r="K35" i="6"/>
  <c r="K33" i="5"/>
  <c r="L33" i="5" s="1"/>
  <c r="K33" i="6"/>
  <c r="K31" i="5" s="1"/>
  <c r="B23" i="5"/>
  <c r="A38" i="5"/>
  <c r="B30" i="5"/>
  <c r="A30" i="5"/>
  <c r="A22" i="5"/>
  <c r="B20" i="5"/>
  <c r="B16" i="5"/>
  <c r="D42" i="3"/>
  <c r="G22" i="3" s="1"/>
  <c r="B40" i="3"/>
  <c r="H30" i="10" s="1"/>
  <c r="B39" i="3"/>
  <c r="H29" i="10" s="1"/>
  <c r="B38" i="3"/>
  <c r="H28" i="10" s="1"/>
  <c r="B37" i="3"/>
  <c r="H27" i="10" s="1"/>
  <c r="B36" i="3"/>
  <c r="H26" i="10" s="1"/>
  <c r="B35" i="3"/>
  <c r="H25" i="10" s="1"/>
  <c r="B34" i="3"/>
  <c r="H24" i="10" s="1"/>
  <c r="B33" i="3"/>
  <c r="B31" i="3"/>
  <c r="H20" i="10" s="1"/>
  <c r="B30" i="3"/>
  <c r="H19" i="10" s="1"/>
  <c r="B29" i="3"/>
  <c r="H18" i="10" s="1"/>
  <c r="B28" i="3"/>
  <c r="H17" i="10" s="1"/>
  <c r="B27" i="3"/>
  <c r="H16" i="10" s="1"/>
  <c r="B26" i="3"/>
  <c r="H15" i="10" s="1"/>
  <c r="C42" i="3"/>
  <c r="B32" i="3"/>
  <c r="N42" i="9"/>
  <c r="P16" i="8"/>
  <c r="Q16" i="8" s="1"/>
  <c r="P17" i="8"/>
  <c r="Q17" i="8" s="1"/>
  <c r="P18" i="8"/>
  <c r="Q18" i="8" s="1"/>
  <c r="P19" i="8"/>
  <c r="Q19" i="8" s="1"/>
  <c r="O20" i="8"/>
  <c r="P20" i="8" s="1"/>
  <c r="Q20" i="8" s="1"/>
  <c r="O21" i="8"/>
  <c r="P21" i="8" s="1"/>
  <c r="Q21" i="8" s="1"/>
  <c r="P22" i="8"/>
  <c r="Q22" i="8" s="1"/>
  <c r="O23" i="8"/>
  <c r="P23" i="8" s="1"/>
  <c r="Q23" i="8" s="1"/>
  <c r="O24" i="8"/>
  <c r="P24" i="8" s="1"/>
  <c r="O26" i="8"/>
  <c r="P26" i="8" s="1"/>
  <c r="P27" i="8"/>
  <c r="Q27" i="8" s="1"/>
  <c r="O28" i="8"/>
  <c r="P28" i="8" s="1"/>
  <c r="Q28" i="8" s="1"/>
  <c r="P29" i="8"/>
  <c r="Q29" i="8" s="1"/>
  <c r="P30" i="8"/>
  <c r="Q30" i="8" s="1"/>
  <c r="P31" i="8"/>
  <c r="P34" i="8"/>
  <c r="Q34" i="8" s="1"/>
  <c r="O35" i="8"/>
  <c r="P35" i="8" s="1"/>
  <c r="Q35" i="8" s="1"/>
  <c r="O36" i="8"/>
  <c r="P36" i="8" s="1"/>
  <c r="Q36" i="8" s="1"/>
  <c r="O37" i="8"/>
  <c r="P37" i="8" s="1"/>
  <c r="Q37" i="8" s="1"/>
  <c r="O38" i="8"/>
  <c r="P38" i="8" s="1"/>
  <c r="Q38" i="8" s="1"/>
  <c r="O39" i="8"/>
  <c r="P39" i="8" s="1"/>
  <c r="Q39" i="8" s="1"/>
  <c r="O40" i="8"/>
  <c r="P40" i="8" s="1"/>
  <c r="Q40" i="8" s="1"/>
  <c r="O41" i="8"/>
  <c r="P41" i="8" s="1"/>
  <c r="E43" i="8"/>
  <c r="B43" i="8"/>
  <c r="C43" i="8"/>
  <c r="E38" i="3"/>
  <c r="F38" i="3" s="1"/>
  <c r="F21" i="3"/>
  <c r="Q41" i="8"/>
  <c r="F39" i="7"/>
  <c r="G24" i="7" s="1"/>
  <c r="C34" i="6"/>
  <c r="C32" i="5" s="1"/>
  <c r="K36" i="5"/>
  <c r="L36" i="5" s="1"/>
  <c r="K24" i="6"/>
  <c r="F30" i="8"/>
  <c r="J30" i="8" s="1"/>
  <c r="N31" i="5"/>
  <c r="K19" i="6"/>
  <c r="F16" i="3"/>
  <c r="F17" i="8"/>
  <c r="J17" i="8"/>
  <c r="C29" i="6"/>
  <c r="C27" i="5" s="1"/>
  <c r="C30" i="10"/>
  <c r="Q31" i="8"/>
  <c r="F16" i="8"/>
  <c r="J16" i="8" s="1"/>
  <c r="O34" i="8"/>
  <c r="S19" i="8" l="1"/>
  <c r="T19" i="8" s="1"/>
  <c r="D30" i="10"/>
  <c r="E24" i="10"/>
  <c r="I24" i="10" s="1"/>
  <c r="H34" i="9" s="1"/>
  <c r="H35" i="6" s="1"/>
  <c r="H33" i="5" s="1"/>
  <c r="G32" i="5"/>
  <c r="I34" i="6"/>
  <c r="L21" i="6"/>
  <c r="K24" i="5"/>
  <c r="L24" i="5" s="1"/>
  <c r="L26" i="6"/>
  <c r="J37" i="8"/>
  <c r="J40" i="8"/>
  <c r="G20" i="10"/>
  <c r="L18" i="9"/>
  <c r="J36" i="8"/>
  <c r="J38" i="8"/>
  <c r="L16" i="9"/>
  <c r="J39" i="8"/>
  <c r="G19" i="10"/>
  <c r="J35" i="8"/>
  <c r="J41" i="8"/>
  <c r="G30" i="10"/>
  <c r="S18" i="8"/>
  <c r="T18" i="8" s="1"/>
  <c r="E30" i="10"/>
  <c r="I30" i="10" s="1"/>
  <c r="H40" i="9" s="1"/>
  <c r="H41" i="6" s="1"/>
  <c r="H39" i="5" s="1"/>
  <c r="G33" i="3"/>
  <c r="J32" i="9"/>
  <c r="J33" i="6" s="1"/>
  <c r="Q26" i="8"/>
  <c r="Q24" i="8"/>
  <c r="S25" i="8"/>
  <c r="T25" i="8" s="1"/>
  <c r="L33" i="6"/>
  <c r="C31" i="5"/>
  <c r="L31" i="5" s="1"/>
  <c r="J18" i="8"/>
  <c r="F43" i="8"/>
  <c r="N49" i="8" s="1"/>
  <c r="D43" i="8"/>
  <c r="L38" i="6"/>
  <c r="B42" i="3"/>
  <c r="S29" i="8"/>
  <c r="T29" i="8" s="1"/>
  <c r="S27" i="8"/>
  <c r="T27" i="8" s="1"/>
  <c r="G16" i="7"/>
  <c r="G25" i="7"/>
  <c r="L19" i="6"/>
  <c r="L34" i="6"/>
  <c r="K32" i="5"/>
  <c r="L32" i="5" s="1"/>
  <c r="C26" i="5"/>
  <c r="L26" i="5" s="1"/>
  <c r="L28" i="6"/>
  <c r="L22" i="6"/>
  <c r="C24" i="6"/>
  <c r="C22" i="5" s="1"/>
  <c r="C37" i="6"/>
  <c r="K39" i="6"/>
  <c r="C19" i="5"/>
  <c r="L19" i="5" s="1"/>
  <c r="K23" i="6"/>
  <c r="L23" i="6" s="1"/>
  <c r="O34" i="6"/>
  <c r="P34" i="6" s="1"/>
  <c r="K22" i="5"/>
  <c r="L35" i="6"/>
  <c r="K32" i="6"/>
  <c r="K30" i="5" s="1"/>
  <c r="L18" i="6"/>
  <c r="I33" i="9"/>
  <c r="G35" i="3"/>
  <c r="H35" i="3" s="1"/>
  <c r="G23" i="3"/>
  <c r="H23" i="3" s="1"/>
  <c r="G17" i="3"/>
  <c r="H17" i="3" s="1"/>
  <c r="G25" i="3"/>
  <c r="H25" i="3" s="1"/>
  <c r="K38" i="5"/>
  <c r="L38" i="5" s="1"/>
  <c r="L40" i="6"/>
  <c r="L17" i="6"/>
  <c r="K17" i="5"/>
  <c r="L17" i="5" s="1"/>
  <c r="K20" i="5"/>
  <c r="L20" i="5" s="1"/>
  <c r="K42" i="9"/>
  <c r="G32" i="3"/>
  <c r="H32" i="3" s="1"/>
  <c r="G21" i="3"/>
  <c r="H21" i="3" s="1"/>
  <c r="G40" i="3"/>
  <c r="H40" i="3" s="1"/>
  <c r="G31" i="3"/>
  <c r="G20" i="3"/>
  <c r="H20" i="3" s="1"/>
  <c r="L17" i="9"/>
  <c r="G39" i="3"/>
  <c r="H39" i="3" s="1"/>
  <c r="G30" i="3"/>
  <c r="H30" i="3" s="1"/>
  <c r="G19" i="3"/>
  <c r="H19" i="3" s="1"/>
  <c r="F42" i="3"/>
  <c r="G38" i="3"/>
  <c r="H38" i="3" s="1"/>
  <c r="G29" i="3"/>
  <c r="H29" i="3" s="1"/>
  <c r="G18" i="3"/>
  <c r="H18" i="3" s="1"/>
  <c r="H33" i="3"/>
  <c r="G37" i="3"/>
  <c r="H37" i="3" s="1"/>
  <c r="G28" i="3"/>
  <c r="H28" i="3" s="1"/>
  <c r="G16" i="3"/>
  <c r="H16" i="3" s="1"/>
  <c r="G36" i="3"/>
  <c r="H36" i="3" s="1"/>
  <c r="G26" i="3"/>
  <c r="G24" i="3"/>
  <c r="H24" i="3" s="1"/>
  <c r="H22" i="3"/>
  <c r="B14" i="10"/>
  <c r="B15" i="10"/>
  <c r="E9" i="10"/>
  <c r="B16" i="10"/>
  <c r="B8" i="10"/>
  <c r="B17" i="10"/>
  <c r="E16" i="10"/>
  <c r="E8" i="10"/>
  <c r="E18" i="10"/>
  <c r="B6" i="10"/>
  <c r="B18" i="10"/>
  <c r="B10" i="10"/>
  <c r="B5" i="10"/>
  <c r="B13" i="10"/>
  <c r="L16" i="5"/>
  <c r="L36" i="6"/>
  <c r="K34" i="5"/>
  <c r="L34" i="5" s="1"/>
  <c r="S21" i="8"/>
  <c r="T21" i="8" s="1"/>
  <c r="G17" i="7"/>
  <c r="G22" i="7"/>
  <c r="G23" i="7"/>
  <c r="G30" i="7"/>
  <c r="G29" i="7"/>
  <c r="G33" i="7"/>
  <c r="G32" i="7"/>
  <c r="G19" i="7"/>
  <c r="G26" i="7"/>
  <c r="G34" i="7"/>
  <c r="G31" i="7"/>
  <c r="G36" i="7"/>
  <c r="G20" i="7"/>
  <c r="G28" i="7"/>
  <c r="G37" i="7"/>
  <c r="G21" i="7"/>
  <c r="G27" i="7"/>
  <c r="G35" i="7"/>
  <c r="G18" i="7"/>
  <c r="C15" i="5"/>
  <c r="C31" i="6"/>
  <c r="C25" i="6"/>
  <c r="C20" i="6"/>
  <c r="C42" i="9"/>
  <c r="E17" i="10"/>
  <c r="E15" i="10"/>
  <c r="E13" i="10"/>
  <c r="E10" i="10"/>
  <c r="E6" i="10"/>
  <c r="S28" i="8"/>
  <c r="T28" i="8" s="1"/>
  <c r="L19" i="9"/>
  <c r="K27" i="5"/>
  <c r="L27" i="5" s="1"/>
  <c r="L29" i="6"/>
  <c r="K21" i="5"/>
  <c r="L21" i="5" s="1"/>
  <c r="N43" i="6"/>
  <c r="N17" i="5"/>
  <c r="K41" i="6"/>
  <c r="E42" i="3"/>
  <c r="H26" i="3"/>
  <c r="H31" i="3"/>
  <c r="C30" i="6"/>
  <c r="G34" i="3"/>
  <c r="H34" i="3" s="1"/>
  <c r="G27" i="3"/>
  <c r="H27" i="3" s="1"/>
  <c r="K27" i="6"/>
  <c r="B11" i="10"/>
  <c r="C20" i="10"/>
  <c r="D20" i="10" s="1"/>
  <c r="C19" i="10"/>
  <c r="D19" i="10" s="1"/>
  <c r="S31" i="8"/>
  <c r="T31" i="8" s="1"/>
  <c r="G32" i="9"/>
  <c r="J19" i="10" l="1"/>
  <c r="K19" i="10" s="1"/>
  <c r="L19" i="10" s="1"/>
  <c r="G30" i="9" s="1"/>
  <c r="G31" i="6" s="1"/>
  <c r="R30" i="10"/>
  <c r="J40" i="9" s="1"/>
  <c r="J41" i="6" s="1"/>
  <c r="J39" i="5" s="1"/>
  <c r="F29" i="10"/>
  <c r="G29" i="10" s="1"/>
  <c r="S24" i="8"/>
  <c r="T24" i="8" s="1"/>
  <c r="C28" i="10"/>
  <c r="D28" i="10" s="1"/>
  <c r="F28" i="10"/>
  <c r="G28" i="10" s="1"/>
  <c r="R28" i="10" s="1"/>
  <c r="J38" i="9" s="1"/>
  <c r="J39" i="6" s="1"/>
  <c r="J37" i="5" s="1"/>
  <c r="F24" i="10"/>
  <c r="G24" i="10" s="1"/>
  <c r="R19" i="10"/>
  <c r="J30" i="9" s="1"/>
  <c r="J31" i="6" s="1"/>
  <c r="J29" i="5" s="1"/>
  <c r="R20" i="10"/>
  <c r="J31" i="9" s="1"/>
  <c r="J32" i="6" s="1"/>
  <c r="J30" i="5" s="1"/>
  <c r="F25" i="10"/>
  <c r="G25" i="10" s="1"/>
  <c r="F26" i="10"/>
  <c r="G26" i="10" s="1"/>
  <c r="F27" i="10"/>
  <c r="G27" i="10" s="1"/>
  <c r="O32" i="5"/>
  <c r="P32" i="5" s="1"/>
  <c r="J30" i="10"/>
  <c r="K30" i="10" s="1"/>
  <c r="L30" i="10" s="1"/>
  <c r="G40" i="9" s="1"/>
  <c r="J20" i="10"/>
  <c r="K20" i="10" s="1"/>
  <c r="L20" i="10" s="1"/>
  <c r="G31" i="9" s="1"/>
  <c r="C15" i="10"/>
  <c r="F18" i="10"/>
  <c r="C14" i="10"/>
  <c r="C9" i="10"/>
  <c r="B9" i="10"/>
  <c r="C7" i="10"/>
  <c r="B7" i="10"/>
  <c r="S30" i="8"/>
  <c r="T30" i="8" s="1"/>
  <c r="C27" i="10"/>
  <c r="D27" i="10" s="1"/>
  <c r="F16" i="10"/>
  <c r="S37" i="8"/>
  <c r="T37" i="8" s="1"/>
  <c r="C26" i="10"/>
  <c r="D26" i="10" s="1"/>
  <c r="F11" i="10"/>
  <c r="E11" i="10"/>
  <c r="C5" i="10"/>
  <c r="C29" i="10"/>
  <c r="D29" i="10" s="1"/>
  <c r="C12" i="10"/>
  <c r="B12" i="10"/>
  <c r="S35" i="8"/>
  <c r="T35" i="8" s="1"/>
  <c r="C24" i="10"/>
  <c r="D24" i="10" s="1"/>
  <c r="C25" i="10"/>
  <c r="D25" i="10" s="1"/>
  <c r="F14" i="10"/>
  <c r="E14" i="10"/>
  <c r="F12" i="10"/>
  <c r="E12" i="10"/>
  <c r="F5" i="10"/>
  <c r="E5" i="10"/>
  <c r="F7" i="10"/>
  <c r="E7" i="10"/>
  <c r="S34" i="8"/>
  <c r="T34" i="8" s="1"/>
  <c r="S39" i="8"/>
  <c r="T39" i="8" s="1"/>
  <c r="S41" i="8"/>
  <c r="T41" i="8" s="1"/>
  <c r="S26" i="8"/>
  <c r="T26" i="8" s="1"/>
  <c r="S22" i="8"/>
  <c r="T22" i="8" s="1"/>
  <c r="S23" i="8"/>
  <c r="T23" i="8" s="1"/>
  <c r="S17" i="8"/>
  <c r="T17" i="8" s="1"/>
  <c r="S16" i="8"/>
  <c r="T16" i="8" s="1"/>
  <c r="S20" i="8"/>
  <c r="T20" i="8" s="1"/>
  <c r="L22" i="5"/>
  <c r="C35" i="5"/>
  <c r="L35" i="5" s="1"/>
  <c r="L37" i="6"/>
  <c r="O33" i="9"/>
  <c r="P33" i="9" s="1"/>
  <c r="L39" i="6"/>
  <c r="K37" i="5"/>
  <c r="L37" i="5" s="1"/>
  <c r="L24" i="6"/>
  <c r="G39" i="7"/>
  <c r="K43" i="6"/>
  <c r="C17" i="10"/>
  <c r="C10" i="10"/>
  <c r="F8" i="10"/>
  <c r="C18" i="10"/>
  <c r="C13" i="10"/>
  <c r="C8" i="10"/>
  <c r="C16" i="10"/>
  <c r="C6" i="10"/>
  <c r="F9" i="10"/>
  <c r="S38" i="8"/>
  <c r="T38" i="8" s="1"/>
  <c r="C28" i="5"/>
  <c r="L30" i="6"/>
  <c r="L41" i="6"/>
  <c r="K39" i="5"/>
  <c r="L39" i="5" s="1"/>
  <c r="F6" i="10"/>
  <c r="F15" i="10"/>
  <c r="C11" i="10"/>
  <c r="L20" i="6"/>
  <c r="C18" i="5"/>
  <c r="C29" i="5"/>
  <c r="G42" i="3"/>
  <c r="F10" i="10"/>
  <c r="F17" i="10"/>
  <c r="L15" i="5"/>
  <c r="L25" i="6"/>
  <c r="C23" i="5"/>
  <c r="N41" i="5"/>
  <c r="K25" i="5"/>
  <c r="L27" i="6"/>
  <c r="H42" i="3"/>
  <c r="I36" i="3" s="1"/>
  <c r="F13" i="10"/>
  <c r="C43" i="6"/>
  <c r="G33" i="6"/>
  <c r="I32" i="9"/>
  <c r="O32" i="9" s="1"/>
  <c r="P32" i="9" s="1"/>
  <c r="J31" i="5"/>
  <c r="J25" i="10" l="1"/>
  <c r="K25" i="10" s="1"/>
  <c r="L25" i="10" s="1"/>
  <c r="G35" i="9" s="1"/>
  <c r="G36" i="6" s="1"/>
  <c r="I36" i="6" s="1"/>
  <c r="I30" i="9"/>
  <c r="O30" i="9" s="1"/>
  <c r="P30" i="9" s="1"/>
  <c r="S40" i="8"/>
  <c r="T40" i="8" s="1"/>
  <c r="R26" i="10"/>
  <c r="J36" i="9" s="1"/>
  <c r="J37" i="6" s="1"/>
  <c r="J35" i="5" s="1"/>
  <c r="R29" i="10"/>
  <c r="J39" i="9" s="1"/>
  <c r="J40" i="6" s="1"/>
  <c r="J38" i="5" s="1"/>
  <c r="J24" i="10"/>
  <c r="K24" i="10" s="1"/>
  <c r="L24" i="10" s="1"/>
  <c r="G34" i="9" s="1"/>
  <c r="R24" i="10"/>
  <c r="J34" i="9" s="1"/>
  <c r="J35" i="6" s="1"/>
  <c r="J33" i="5" s="1"/>
  <c r="S36" i="8"/>
  <c r="T36" i="8" s="1"/>
  <c r="T43" i="8" s="1"/>
  <c r="J26" i="10"/>
  <c r="K26" i="10" s="1"/>
  <c r="L26" i="10" s="1"/>
  <c r="G36" i="9" s="1"/>
  <c r="G37" i="6" s="1"/>
  <c r="I37" i="6" s="1"/>
  <c r="J28" i="10"/>
  <c r="K28" i="10" s="1"/>
  <c r="L28" i="10" s="1"/>
  <c r="G38" i="9" s="1"/>
  <c r="R25" i="10"/>
  <c r="J35" i="9" s="1"/>
  <c r="J36" i="6" s="1"/>
  <c r="J34" i="5" s="1"/>
  <c r="J29" i="10"/>
  <c r="K29" i="10" s="1"/>
  <c r="L29" i="10" s="1"/>
  <c r="G39" i="9" s="1"/>
  <c r="R27" i="10"/>
  <c r="J37" i="9" s="1"/>
  <c r="J38" i="6" s="1"/>
  <c r="J36" i="5" s="1"/>
  <c r="J27" i="10"/>
  <c r="K27" i="10" s="1"/>
  <c r="L27" i="10" s="1"/>
  <c r="G37" i="9" s="1"/>
  <c r="G41" i="6"/>
  <c r="G39" i="5" s="1"/>
  <c r="I39" i="5" s="1"/>
  <c r="I40" i="9"/>
  <c r="O40" i="9" s="1"/>
  <c r="P40" i="9" s="1"/>
  <c r="O31" i="6"/>
  <c r="P31" i="6" s="1"/>
  <c r="I31" i="6"/>
  <c r="O33" i="6"/>
  <c r="P33" i="6" s="1"/>
  <c r="I33" i="6"/>
  <c r="G32" i="6"/>
  <c r="I32" i="6" s="1"/>
  <c r="I31" i="9"/>
  <c r="O31" i="9" s="1"/>
  <c r="P31" i="9" s="1"/>
  <c r="G29" i="5"/>
  <c r="I29" i="5" s="1"/>
  <c r="I25" i="3"/>
  <c r="I19" i="3"/>
  <c r="I35" i="3"/>
  <c r="I27" i="3"/>
  <c r="I18" i="3"/>
  <c r="I31" i="3"/>
  <c r="I34" i="3"/>
  <c r="J32" i="3"/>
  <c r="C32" i="7"/>
  <c r="D32" i="9"/>
  <c r="D33" i="6" s="1"/>
  <c r="D31" i="5" s="1"/>
  <c r="L25" i="5"/>
  <c r="K41" i="5"/>
  <c r="L28" i="5"/>
  <c r="I23" i="3"/>
  <c r="I21" i="3"/>
  <c r="I28" i="3"/>
  <c r="I29" i="3"/>
  <c r="I16" i="3"/>
  <c r="I17" i="3"/>
  <c r="I22" i="3"/>
  <c r="I30" i="3"/>
  <c r="I37" i="3"/>
  <c r="I39" i="3"/>
  <c r="I24" i="3"/>
  <c r="I20" i="3"/>
  <c r="I40" i="3"/>
  <c r="I38" i="3"/>
  <c r="I32" i="3"/>
  <c r="I33" i="3"/>
  <c r="C41" i="5"/>
  <c r="L18" i="5"/>
  <c r="I26" i="3"/>
  <c r="L23" i="5"/>
  <c r="G31" i="5"/>
  <c r="G34" i="5" l="1"/>
  <c r="I35" i="9"/>
  <c r="O35" i="9" s="1"/>
  <c r="P35" i="9" s="1"/>
  <c r="O37" i="6"/>
  <c r="P37" i="6" s="1"/>
  <c r="G35" i="6"/>
  <c r="I34" i="9"/>
  <c r="O34" i="9" s="1"/>
  <c r="P34" i="9" s="1"/>
  <c r="G40" i="6"/>
  <c r="I39" i="9"/>
  <c r="O39" i="9" s="1"/>
  <c r="P39" i="9" s="1"/>
  <c r="I36" i="9"/>
  <c r="O36" i="9" s="1"/>
  <c r="P36" i="9" s="1"/>
  <c r="I38" i="9"/>
  <c r="O38" i="9" s="1"/>
  <c r="P38" i="9" s="1"/>
  <c r="G39" i="6"/>
  <c r="G35" i="5"/>
  <c r="I34" i="5"/>
  <c r="O36" i="6"/>
  <c r="P36" i="6" s="1"/>
  <c r="G38" i="6"/>
  <c r="I37" i="9"/>
  <c r="O37" i="9" s="1"/>
  <c r="P37" i="9" s="1"/>
  <c r="O41" i="6"/>
  <c r="P41" i="6" s="1"/>
  <c r="I41" i="6"/>
  <c r="O32" i="6"/>
  <c r="P32" i="6" s="1"/>
  <c r="G30" i="5"/>
  <c r="O29" i="5"/>
  <c r="P29" i="5" s="1"/>
  <c r="I42" i="3"/>
  <c r="O31" i="5"/>
  <c r="P31" i="5" s="1"/>
  <c r="C31" i="7"/>
  <c r="D31" i="9"/>
  <c r="J31" i="3"/>
  <c r="J30" i="3"/>
  <c r="C30" i="7"/>
  <c r="D30" i="9"/>
  <c r="G33" i="5" l="1"/>
  <c r="O35" i="6"/>
  <c r="P35" i="6" s="1"/>
  <c r="I35" i="6"/>
  <c r="I35" i="5"/>
  <c r="I39" i="6"/>
  <c r="G37" i="5"/>
  <c r="O39" i="6"/>
  <c r="P39" i="6" s="1"/>
  <c r="G36" i="5"/>
  <c r="O38" i="6"/>
  <c r="P38" i="6" s="1"/>
  <c r="I38" i="6"/>
  <c r="I40" i="6"/>
  <c r="G38" i="5"/>
  <c r="O40" i="6"/>
  <c r="P40" i="6" s="1"/>
  <c r="I30" i="5"/>
  <c r="O30" i="5"/>
  <c r="P30" i="5" s="1"/>
  <c r="D31" i="6"/>
  <c r="D32" i="6"/>
  <c r="I33" i="5" l="1"/>
  <c r="I37" i="5"/>
  <c r="I36" i="5"/>
  <c r="I38" i="5"/>
  <c r="D30" i="5"/>
  <c r="D29" i="5"/>
  <c r="C33" i="7"/>
  <c r="D33" i="9"/>
  <c r="J33" i="3"/>
  <c r="D34" i="6" l="1"/>
  <c r="D32" i="5" l="1"/>
  <c r="I6" i="10" l="1"/>
  <c r="H17" i="9" s="1"/>
  <c r="H18" i="6" s="1"/>
  <c r="H16" i="5" s="1"/>
  <c r="G18" i="10"/>
  <c r="D6" i="10"/>
  <c r="D11" i="10"/>
  <c r="D10" i="10"/>
  <c r="G17" i="10"/>
  <c r="G13" i="10"/>
  <c r="D13" i="10"/>
  <c r="J13" i="10" s="1"/>
  <c r="K13" i="10" s="1"/>
  <c r="D12" i="10"/>
  <c r="D5" i="10"/>
  <c r="G9" i="10"/>
  <c r="G16" i="10"/>
  <c r="D15" i="10"/>
  <c r="G8" i="10"/>
  <c r="D7" i="10"/>
  <c r="D18" i="10"/>
  <c r="G12" i="10"/>
  <c r="R12" i="10" l="1"/>
  <c r="J23" i="9" s="1"/>
  <c r="J24" i="6" s="1"/>
  <c r="J22" i="5" s="1"/>
  <c r="J18" i="10"/>
  <c r="K18" i="10" s="1"/>
  <c r="I12" i="10"/>
  <c r="H23" i="9" s="1"/>
  <c r="H24" i="6" s="1"/>
  <c r="H22" i="5" s="1"/>
  <c r="G41" i="8"/>
  <c r="G6" i="10"/>
  <c r="R6" i="10" s="1"/>
  <c r="J17" i="9" s="1"/>
  <c r="J18" i="6" s="1"/>
  <c r="J16" i="5" s="1"/>
  <c r="I13" i="10"/>
  <c r="H24" i="9" s="1"/>
  <c r="H25" i="6" s="1"/>
  <c r="H23" i="5" s="1"/>
  <c r="R13" i="10"/>
  <c r="J24" i="9" s="1"/>
  <c r="J25" i="6" s="1"/>
  <c r="J23" i="5" s="1"/>
  <c r="J12" i="10"/>
  <c r="K12" i="10" s="1"/>
  <c r="G29" i="8"/>
  <c r="R18" i="10"/>
  <c r="J29" i="9" s="1"/>
  <c r="J30" i="6" s="1"/>
  <c r="J28" i="5" s="1"/>
  <c r="I5" i="10"/>
  <c r="H16" i="9" s="1"/>
  <c r="H17" i="6" s="1"/>
  <c r="H15" i="5" s="1"/>
  <c r="I16" i="10"/>
  <c r="H27" i="9" s="1"/>
  <c r="H28" i="6" s="1"/>
  <c r="H26" i="5" s="1"/>
  <c r="I8" i="10"/>
  <c r="H19" i="9" s="1"/>
  <c r="H20" i="6" s="1"/>
  <c r="H18" i="5" s="1"/>
  <c r="I10" i="10"/>
  <c r="H21" i="9" s="1"/>
  <c r="H22" i="6" s="1"/>
  <c r="H20" i="5" s="1"/>
  <c r="G32" i="8"/>
  <c r="I11" i="10"/>
  <c r="H22" i="9" s="1"/>
  <c r="H23" i="6" s="1"/>
  <c r="H21" i="5" s="1"/>
  <c r="I18" i="10"/>
  <c r="H29" i="9" s="1"/>
  <c r="H30" i="6" s="1"/>
  <c r="H28" i="5" s="1"/>
  <c r="I9" i="10"/>
  <c r="H20" i="9" s="1"/>
  <c r="H21" i="6" s="1"/>
  <c r="H19" i="5" s="1"/>
  <c r="L12" i="10" l="1"/>
  <c r="G23" i="9" s="1"/>
  <c r="J6" i="10"/>
  <c r="K6" i="10" s="1"/>
  <c r="L6" i="10" s="1"/>
  <c r="G17" i="9" s="1"/>
  <c r="G18" i="6" s="1"/>
  <c r="I18" i="6" s="1"/>
  <c r="L13" i="10"/>
  <c r="G24" i="9" s="1"/>
  <c r="I24" i="9" s="1"/>
  <c r="O24" i="9" s="1"/>
  <c r="P24" i="9" s="1"/>
  <c r="G39" i="8"/>
  <c r="G40" i="8"/>
  <c r="D16" i="10"/>
  <c r="D14" i="10"/>
  <c r="D8" i="10"/>
  <c r="I14" i="10"/>
  <c r="H25" i="9" s="1"/>
  <c r="G23" i="8"/>
  <c r="G5" i="10"/>
  <c r="G31" i="8"/>
  <c r="G30" i="8"/>
  <c r="G10" i="10"/>
  <c r="I7" i="10"/>
  <c r="H18" i="9" s="1"/>
  <c r="H19" i="6" s="1"/>
  <c r="H17" i="5" s="1"/>
  <c r="I17" i="10"/>
  <c r="H28" i="9" s="1"/>
  <c r="H29" i="6" s="1"/>
  <c r="H27" i="5" s="1"/>
  <c r="D9" i="10"/>
  <c r="G11" i="10"/>
  <c r="L18" i="10"/>
  <c r="G29" i="9" s="1"/>
  <c r="G38" i="8"/>
  <c r="G35" i="8"/>
  <c r="G37" i="8"/>
  <c r="G36" i="8"/>
  <c r="I15" i="10"/>
  <c r="M29" i="8"/>
  <c r="K29" i="8"/>
  <c r="M41" i="8"/>
  <c r="K41" i="8"/>
  <c r="I23" i="9" l="1"/>
  <c r="O23" i="9" s="1"/>
  <c r="P23" i="9" s="1"/>
  <c r="G24" i="6"/>
  <c r="I17" i="9"/>
  <c r="O17" i="9" s="1"/>
  <c r="P17" i="9" s="1"/>
  <c r="G25" i="6"/>
  <c r="H26" i="9"/>
  <c r="H27" i="6" s="1"/>
  <c r="H25" i="5" s="1"/>
  <c r="H26" i="6"/>
  <c r="H24" i="5" s="1"/>
  <c r="J9" i="10"/>
  <c r="K9" i="10" s="1"/>
  <c r="L9" i="10" s="1"/>
  <c r="G20" i="9" s="1"/>
  <c r="R9" i="10"/>
  <c r="J20" i="9" s="1"/>
  <c r="J21" i="6" s="1"/>
  <c r="J19" i="5" s="1"/>
  <c r="R10" i="10"/>
  <c r="J21" i="9" s="1"/>
  <c r="J22" i="6" s="1"/>
  <c r="J20" i="5" s="1"/>
  <c r="J10" i="10"/>
  <c r="K10" i="10" s="1"/>
  <c r="L10" i="10" s="1"/>
  <c r="G21" i="9" s="1"/>
  <c r="D17" i="10"/>
  <c r="J34" i="3"/>
  <c r="D37" i="9"/>
  <c r="J35" i="3"/>
  <c r="D35" i="9"/>
  <c r="J37" i="3"/>
  <c r="D36" i="9"/>
  <c r="J36" i="3"/>
  <c r="D34" i="9"/>
  <c r="C34" i="7"/>
  <c r="C35" i="7"/>
  <c r="C36" i="7"/>
  <c r="C37" i="7"/>
  <c r="D23" i="9"/>
  <c r="C23" i="7"/>
  <c r="J23" i="3"/>
  <c r="J16" i="10"/>
  <c r="K16" i="10" s="1"/>
  <c r="L16" i="10" s="1"/>
  <c r="G27" i="9" s="1"/>
  <c r="R16" i="10"/>
  <c r="J27" i="9" s="1"/>
  <c r="J28" i="6" s="1"/>
  <c r="J26" i="5" s="1"/>
  <c r="M30" i="8"/>
  <c r="K30" i="8"/>
  <c r="O18" i="6"/>
  <c r="P18" i="6" s="1"/>
  <c r="G16" i="5"/>
  <c r="I16" i="5" s="1"/>
  <c r="O16" i="5" s="1"/>
  <c r="P16" i="5" s="1"/>
  <c r="K35" i="8"/>
  <c r="M35" i="8"/>
  <c r="M40" i="8"/>
  <c r="K40" i="8"/>
  <c r="R11" i="10"/>
  <c r="J22" i="9" s="1"/>
  <c r="J23" i="6" s="1"/>
  <c r="J21" i="5" s="1"/>
  <c r="J11" i="10"/>
  <c r="K11" i="10" s="1"/>
  <c r="L11" i="10" s="1"/>
  <c r="G22" i="9" s="1"/>
  <c r="G15" i="10"/>
  <c r="G14" i="10"/>
  <c r="R14" i="10" s="1"/>
  <c r="J25" i="9" s="1"/>
  <c r="M39" i="8"/>
  <c r="K39" i="8"/>
  <c r="M31" i="8"/>
  <c r="K31" i="8"/>
  <c r="J8" i="10"/>
  <c r="K8" i="10" s="1"/>
  <c r="L8" i="10" s="1"/>
  <c r="G19" i="9" s="1"/>
  <c r="R8" i="10"/>
  <c r="J19" i="9" s="1"/>
  <c r="J20" i="6" s="1"/>
  <c r="J18" i="5" s="1"/>
  <c r="J40" i="3"/>
  <c r="D40" i="9"/>
  <c r="J29" i="3"/>
  <c r="D29" i="9"/>
  <c r="C29" i="7"/>
  <c r="G7" i="10"/>
  <c r="K23" i="8"/>
  <c r="M23" i="8"/>
  <c r="R5" i="10"/>
  <c r="J16" i="9" s="1"/>
  <c r="J17" i="6" s="1"/>
  <c r="J15" i="5" s="1"/>
  <c r="J5" i="10"/>
  <c r="K5" i="10" s="1"/>
  <c r="L5" i="10" s="1"/>
  <c r="G16" i="9" s="1"/>
  <c r="J39" i="3"/>
  <c r="D38" i="9"/>
  <c r="D39" i="9"/>
  <c r="J38" i="3"/>
  <c r="M38" i="8"/>
  <c r="K38" i="8"/>
  <c r="M36" i="8"/>
  <c r="K36" i="8"/>
  <c r="M37" i="8"/>
  <c r="K37" i="8"/>
  <c r="G30" i="6"/>
  <c r="I30" i="6" s="1"/>
  <c r="I29" i="9"/>
  <c r="O29" i="9" s="1"/>
  <c r="P29" i="9" s="1"/>
  <c r="G24" i="8"/>
  <c r="I25" i="6" l="1"/>
  <c r="O25" i="6" s="1"/>
  <c r="P25" i="6" s="1"/>
  <c r="G23" i="5"/>
  <c r="I23" i="5" s="1"/>
  <c r="O23" i="5" s="1"/>
  <c r="P23" i="5" s="1"/>
  <c r="I24" i="6"/>
  <c r="O24" i="6" s="1"/>
  <c r="P24" i="6" s="1"/>
  <c r="G22" i="5"/>
  <c r="I22" i="5" s="1"/>
  <c r="O22" i="5" s="1"/>
  <c r="P22" i="5" s="1"/>
  <c r="D41" i="6"/>
  <c r="I27" i="9"/>
  <c r="O27" i="9" s="1"/>
  <c r="P27" i="9" s="1"/>
  <c r="G28" i="6"/>
  <c r="I28" i="6" s="1"/>
  <c r="J17" i="10"/>
  <c r="K17" i="10" s="1"/>
  <c r="L17" i="10" s="1"/>
  <c r="G28" i="9" s="1"/>
  <c r="R17" i="10"/>
  <c r="J28" i="9" s="1"/>
  <c r="J29" i="6" s="1"/>
  <c r="J27" i="5" s="1"/>
  <c r="D36" i="6"/>
  <c r="D39" i="6"/>
  <c r="G23" i="6"/>
  <c r="I23" i="6" s="1"/>
  <c r="I22" i="9"/>
  <c r="O22" i="9" s="1"/>
  <c r="P22" i="9" s="1"/>
  <c r="R15" i="10"/>
  <c r="J15" i="10"/>
  <c r="K15" i="10" s="1"/>
  <c r="L15" i="10" s="1"/>
  <c r="G17" i="6"/>
  <c r="I17" i="6" s="1"/>
  <c r="I16" i="9"/>
  <c r="D24" i="6"/>
  <c r="D38" i="6"/>
  <c r="D37" i="6"/>
  <c r="J14" i="10"/>
  <c r="K14" i="10" s="1"/>
  <c r="L14" i="10" s="1"/>
  <c r="G25" i="9" s="1"/>
  <c r="R7" i="10"/>
  <c r="J18" i="9" s="1"/>
  <c r="J19" i="6" s="1"/>
  <c r="J17" i="5" s="1"/>
  <c r="J7" i="10"/>
  <c r="K7" i="10" s="1"/>
  <c r="L7" i="10" s="1"/>
  <c r="G18" i="9" s="1"/>
  <c r="D30" i="6"/>
  <c r="I19" i="9"/>
  <c r="O19" i="9" s="1"/>
  <c r="P19" i="9" s="1"/>
  <c r="G20" i="6"/>
  <c r="I20" i="6" s="1"/>
  <c r="D40" i="6"/>
  <c r="G22" i="6"/>
  <c r="I22" i="6" s="1"/>
  <c r="I21" i="9"/>
  <c r="O21" i="9" s="1"/>
  <c r="P21" i="9" s="1"/>
  <c r="K24" i="8"/>
  <c r="M24" i="8"/>
  <c r="O30" i="6"/>
  <c r="P30" i="6" s="1"/>
  <c r="G28" i="5"/>
  <c r="I28" i="5" s="1"/>
  <c r="O28" i="5" s="1"/>
  <c r="P28" i="5" s="1"/>
  <c r="C24" i="7"/>
  <c r="D24" i="9"/>
  <c r="J24" i="3"/>
  <c r="D35" i="6"/>
  <c r="G21" i="6"/>
  <c r="I21" i="6" s="1"/>
  <c r="I20" i="9"/>
  <c r="O20" i="9" s="1"/>
  <c r="P20" i="9" s="1"/>
  <c r="G26" i="9" l="1"/>
  <c r="G19" i="5"/>
  <c r="I19" i="5" s="1"/>
  <c r="O19" i="5" s="1"/>
  <c r="P19" i="5" s="1"/>
  <c r="O21" i="6"/>
  <c r="P21" i="6" s="1"/>
  <c r="O20" i="6"/>
  <c r="P20" i="6" s="1"/>
  <c r="G18" i="5"/>
  <c r="I18" i="5" s="1"/>
  <c r="O18" i="5" s="1"/>
  <c r="P18" i="5" s="1"/>
  <c r="D35" i="5"/>
  <c r="O16" i="9"/>
  <c r="D34" i="5"/>
  <c r="D33" i="5"/>
  <c r="D25" i="6"/>
  <c r="G20" i="5"/>
  <c r="I20" i="5" s="1"/>
  <c r="O20" i="5" s="1"/>
  <c r="P20" i="5" s="1"/>
  <c r="O22" i="6"/>
  <c r="P22" i="6" s="1"/>
  <c r="D36" i="5"/>
  <c r="G21" i="5"/>
  <c r="I21" i="5" s="1"/>
  <c r="O21" i="5" s="1"/>
  <c r="P21" i="5" s="1"/>
  <c r="O23" i="6"/>
  <c r="P23" i="6" s="1"/>
  <c r="I28" i="9"/>
  <c r="O28" i="9" s="1"/>
  <c r="P28" i="9" s="1"/>
  <c r="G29" i="6"/>
  <c r="I29" i="6" s="1"/>
  <c r="D39" i="5"/>
  <c r="O28" i="6"/>
  <c r="P28" i="6" s="1"/>
  <c r="G26" i="5"/>
  <c r="I26" i="5" s="1"/>
  <c r="O26" i="5" s="1"/>
  <c r="P26" i="5" s="1"/>
  <c r="D28" i="5"/>
  <c r="J26" i="6"/>
  <c r="J24" i="5" s="1"/>
  <c r="J26" i="9"/>
  <c r="J27" i="6" s="1"/>
  <c r="J25" i="5" s="1"/>
  <c r="D38" i="5"/>
  <c r="G15" i="5"/>
  <c r="G19" i="6"/>
  <c r="I19" i="6" s="1"/>
  <c r="I18" i="9"/>
  <c r="O18" i="9" s="1"/>
  <c r="P18" i="9" s="1"/>
  <c r="D22" i="5"/>
  <c r="D37" i="5"/>
  <c r="G27" i="6" l="1"/>
  <c r="I27" i="6" s="1"/>
  <c r="I26" i="9"/>
  <c r="O26" i="9" s="1"/>
  <c r="P26" i="9" s="1"/>
  <c r="I25" i="9"/>
  <c r="O25" i="9" s="1"/>
  <c r="P25" i="9" s="1"/>
  <c r="G26" i="6"/>
  <c r="P16" i="9"/>
  <c r="G27" i="5"/>
  <c r="I27" i="5" s="1"/>
  <c r="O27" i="5" s="1"/>
  <c r="P27" i="5" s="1"/>
  <c r="O29" i="6"/>
  <c r="P29" i="6" s="1"/>
  <c r="G17" i="5"/>
  <c r="I17" i="5" s="1"/>
  <c r="O17" i="5" s="1"/>
  <c r="P17" i="5" s="1"/>
  <c r="O19" i="6"/>
  <c r="P19" i="6" s="1"/>
  <c r="G42" i="9"/>
  <c r="D23" i="5"/>
  <c r="I15" i="5"/>
  <c r="O27" i="6"/>
  <c r="P27" i="6" s="1"/>
  <c r="G25" i="5"/>
  <c r="I25" i="5" s="1"/>
  <c r="O17" i="6"/>
  <c r="I26" i="6" l="1"/>
  <c r="I43" i="6" s="1"/>
  <c r="G43" i="6"/>
  <c r="G24" i="5"/>
  <c r="I24" i="5" s="1"/>
  <c r="O24" i="5" s="1"/>
  <c r="P24" i="5" s="1"/>
  <c r="I42" i="9"/>
  <c r="O42" i="9"/>
  <c r="O25" i="5"/>
  <c r="P25" i="5" s="1"/>
  <c r="P17" i="6"/>
  <c r="O15" i="5"/>
  <c r="P42" i="9"/>
  <c r="O26" i="6" l="1"/>
  <c r="G41" i="5"/>
  <c r="I41" i="5"/>
  <c r="Q25" i="9"/>
  <c r="Q39" i="9"/>
  <c r="Q36" i="9"/>
  <c r="Q31" i="9"/>
  <c r="Q32" i="9"/>
  <c r="Q33" i="9"/>
  <c r="Q30" i="9"/>
  <c r="Q38" i="9"/>
  <c r="Q37" i="9"/>
  <c r="Q34" i="9"/>
  <c r="Q40" i="9"/>
  <c r="Q35" i="9"/>
  <c r="Q23" i="9"/>
  <c r="Q17" i="9"/>
  <c r="Q24" i="9"/>
  <c r="Q29" i="9"/>
  <c r="Q21" i="9"/>
  <c r="Q22" i="9"/>
  <c r="Q20" i="9"/>
  <c r="Q19" i="9"/>
  <c r="Q27" i="9"/>
  <c r="Q18" i="9"/>
  <c r="Q28" i="9"/>
  <c r="Q26" i="9"/>
  <c r="Q16" i="9"/>
  <c r="P15" i="5"/>
  <c r="P26" i="6" l="1"/>
  <c r="P43" i="6" s="1"/>
  <c r="O43" i="6"/>
  <c r="Q42" i="9"/>
  <c r="Q37" i="6" l="1"/>
  <c r="Q41" i="6"/>
  <c r="Q35" i="6"/>
  <c r="Q33" i="6"/>
  <c r="Q34" i="6"/>
  <c r="Q31" i="6"/>
  <c r="Q40" i="6"/>
  <c r="Q32" i="6"/>
  <c r="Q27" i="6"/>
  <c r="Q38" i="6"/>
  <c r="Q39" i="6"/>
  <c r="Q17" i="6"/>
  <c r="Q36" i="6"/>
  <c r="Q29" i="6"/>
  <c r="Q23" i="6"/>
  <c r="Q19" i="6"/>
  <c r="Q26" i="6"/>
  <c r="Q18" i="6"/>
  <c r="Q24" i="6"/>
  <c r="Q22" i="6"/>
  <c r="Q28" i="6"/>
  <c r="Q20" i="6"/>
  <c r="Q21" i="6"/>
  <c r="Q30" i="6"/>
  <c r="Q25" i="6"/>
  <c r="Q43" i="6" l="1"/>
  <c r="O34" i="5" l="1"/>
  <c r="P34" i="5" s="1"/>
  <c r="O39" i="5"/>
  <c r="P39" i="5" s="1"/>
  <c r="O35" i="5"/>
  <c r="P35" i="5" s="1"/>
  <c r="O36" i="5" l="1"/>
  <c r="P36" i="5" s="1"/>
  <c r="O33" i="5"/>
  <c r="O38" i="5"/>
  <c r="P38" i="5" s="1"/>
  <c r="O37" i="5" l="1"/>
  <c r="P37" i="5" s="1"/>
  <c r="P33" i="5"/>
  <c r="O41" i="5" l="1"/>
  <c r="P41" i="5"/>
  <c r="Q33" i="5" s="1"/>
  <c r="Q37" i="5" l="1"/>
  <c r="Q15" i="5"/>
  <c r="Q32" i="5"/>
  <c r="Q23" i="5"/>
  <c r="Q16" i="5"/>
  <c r="Q22" i="5"/>
  <c r="Q28" i="5"/>
  <c r="Q19" i="5"/>
  <c r="Q20" i="5"/>
  <c r="Q26" i="5"/>
  <c r="Q25" i="5"/>
  <c r="Q29" i="5"/>
  <c r="Q31" i="5"/>
  <c r="Q21" i="5"/>
  <c r="Q27" i="5"/>
  <c r="Q24" i="5"/>
  <c r="Q17" i="5"/>
  <c r="Q18" i="5"/>
  <c r="Q30" i="5"/>
  <c r="Q35" i="5"/>
  <c r="Q34" i="5"/>
  <c r="Q39" i="5"/>
  <c r="Q38" i="5"/>
  <c r="Q36" i="5"/>
  <c r="Q41" i="5" l="1"/>
  <c r="D22" i="13" l="1"/>
  <c r="D39" i="13" l="1"/>
  <c r="D23" i="13"/>
  <c r="E20" i="13"/>
  <c r="E19" i="13"/>
  <c r="D30" i="13" l="1"/>
  <c r="E21" i="13"/>
  <c r="E23" i="13" s="1"/>
  <c r="D40" i="13"/>
  <c r="E34" i="13"/>
  <c r="E35" i="13"/>
  <c r="E36" i="13"/>
  <c r="E37" i="13"/>
  <c r="D15" i="13"/>
  <c r="E38" i="13" l="1"/>
  <c r="E40" i="13" s="1"/>
  <c r="D31" i="13"/>
  <c r="E27" i="13"/>
  <c r="E28" i="13"/>
  <c r="E26" i="13"/>
  <c r="D16" i="13"/>
  <c r="E12" i="13"/>
  <c r="E13" i="13"/>
  <c r="E14" i="13" l="1"/>
  <c r="E16" i="13" s="1"/>
  <c r="E29" i="13"/>
  <c r="E31" i="13" l="1"/>
  <c r="G16" i="17" l="1"/>
  <c r="F16" i="17"/>
  <c r="F16" i="2" s="1"/>
  <c r="F28" i="2" l="1"/>
  <c r="F17" i="2"/>
  <c r="F18" i="2"/>
  <c r="F18" i="13"/>
  <c r="G14" i="17"/>
  <c r="D18" i="2" s="1"/>
  <c r="F14" i="17"/>
  <c r="D16" i="2" s="1"/>
  <c r="D17" i="2" l="1"/>
  <c r="D28" i="2"/>
  <c r="D19" i="2"/>
  <c r="G25" i="8"/>
  <c r="G19" i="13"/>
  <c r="G20" i="13"/>
  <c r="G28" i="8" s="1"/>
  <c r="F19" i="2"/>
  <c r="F17" i="17"/>
  <c r="G16" i="2" s="1"/>
  <c r="F15" i="17"/>
  <c r="E16" i="2" s="1"/>
  <c r="G15" i="17"/>
  <c r="G13" i="17"/>
  <c r="F13" i="17"/>
  <c r="C16" i="2" s="1"/>
  <c r="C28" i="7" l="1"/>
  <c r="D28" i="9"/>
  <c r="J28" i="3"/>
  <c r="E17" i="2"/>
  <c r="E28" i="2"/>
  <c r="E18" i="2"/>
  <c r="F25" i="13"/>
  <c r="G17" i="2"/>
  <c r="G28" i="2"/>
  <c r="C18" i="2"/>
  <c r="F33" i="13"/>
  <c r="F21" i="17"/>
  <c r="F12" i="17"/>
  <c r="G21" i="17"/>
  <c r="G20" i="17"/>
  <c r="G23" i="13"/>
  <c r="C25" i="7"/>
  <c r="J25" i="3"/>
  <c r="D25" i="9"/>
  <c r="K28" i="8"/>
  <c r="M28" i="8"/>
  <c r="F20" i="17"/>
  <c r="G12" i="17"/>
  <c r="K25" i="8"/>
  <c r="M25" i="8"/>
  <c r="C17" i="2"/>
  <c r="C28" i="2"/>
  <c r="D26" i="6" l="1"/>
  <c r="D29" i="6"/>
  <c r="C19" i="2"/>
  <c r="F18" i="17"/>
  <c r="F22" i="17" s="1"/>
  <c r="F64" i="17" s="1"/>
  <c r="F70" i="17" s="1"/>
  <c r="F74" i="17" s="1"/>
  <c r="B16" i="2"/>
  <c r="G34" i="13"/>
  <c r="G35" i="13"/>
  <c r="G21" i="8" s="1"/>
  <c r="G37" i="13"/>
  <c r="G36" i="13"/>
  <c r="G22" i="8" s="1"/>
  <c r="G26" i="13"/>
  <c r="G27" i="13"/>
  <c r="G26" i="8" s="1"/>
  <c r="G28" i="13"/>
  <c r="G27" i="8" s="1"/>
  <c r="B18" i="2"/>
  <c r="F11" i="13"/>
  <c r="G18" i="17"/>
  <c r="G22" i="17" s="1"/>
  <c r="G64" i="17" s="1"/>
  <c r="G70" i="17" s="1"/>
  <c r="E19" i="2"/>
  <c r="J27" i="3" l="1"/>
  <c r="D27" i="9"/>
  <c r="D26" i="9"/>
  <c r="C26" i="7"/>
  <c r="C27" i="7"/>
  <c r="J26" i="3"/>
  <c r="G13" i="13"/>
  <c r="G12" i="13"/>
  <c r="J21" i="3"/>
  <c r="D20" i="9"/>
  <c r="D21" i="9"/>
  <c r="C20" i="7"/>
  <c r="J22" i="3"/>
  <c r="C21" i="7"/>
  <c r="D22" i="9"/>
  <c r="J20" i="3"/>
  <c r="C22" i="7"/>
  <c r="G31" i="13"/>
  <c r="M21" i="8"/>
  <c r="K21" i="8"/>
  <c r="G20" i="8"/>
  <c r="G38" i="13"/>
  <c r="B28" i="2"/>
  <c r="B17" i="2"/>
  <c r="H16" i="2"/>
  <c r="G74" i="17"/>
  <c r="O69" i="2"/>
  <c r="B19" i="2"/>
  <c r="H18" i="2"/>
  <c r="M27" i="8"/>
  <c r="K27" i="8"/>
  <c r="M26" i="8"/>
  <c r="K26" i="8"/>
  <c r="D27" i="5"/>
  <c r="M22" i="8"/>
  <c r="K22" i="8"/>
  <c r="D24" i="5"/>
  <c r="D23" i="6" l="1"/>
  <c r="D21" i="6"/>
  <c r="C16" i="7"/>
  <c r="J18" i="3"/>
  <c r="D16" i="9"/>
  <c r="D18" i="9"/>
  <c r="D19" i="9"/>
  <c r="J16" i="3"/>
  <c r="C17" i="7"/>
  <c r="C18" i="7"/>
  <c r="D17" i="9"/>
  <c r="J17" i="3"/>
  <c r="C19" i="7"/>
  <c r="J19" i="3"/>
  <c r="G19" i="8"/>
  <c r="G18" i="8"/>
  <c r="D22" i="6"/>
  <c r="H19" i="2"/>
  <c r="R18" i="2"/>
  <c r="D69" i="2"/>
  <c r="N69" i="2"/>
  <c r="C111" i="2" s="1"/>
  <c r="E69" i="2"/>
  <c r="L69" i="2"/>
  <c r="C69" i="2"/>
  <c r="K69" i="2"/>
  <c r="M69" i="2"/>
  <c r="B69" i="2"/>
  <c r="B111" i="2" s="1"/>
  <c r="I69" i="2"/>
  <c r="J69" i="2"/>
  <c r="H69" i="2"/>
  <c r="F69" i="2"/>
  <c r="G69" i="2"/>
  <c r="G16" i="8"/>
  <c r="G16" i="13"/>
  <c r="G17" i="8"/>
  <c r="H17" i="2"/>
  <c r="R16" i="2"/>
  <c r="R17" i="2" s="1"/>
  <c r="H28" i="2"/>
  <c r="D27" i="6"/>
  <c r="M20" i="8"/>
  <c r="K20" i="8"/>
  <c r="D28" i="6"/>
  <c r="M18" i="8" l="1"/>
  <c r="K18" i="8"/>
  <c r="D26" i="5"/>
  <c r="D20" i="6"/>
  <c r="D19" i="5"/>
  <c r="M19" i="8"/>
  <c r="K19" i="8"/>
  <c r="D18" i="6"/>
  <c r="R28" i="2"/>
  <c r="G43" i="8"/>
  <c r="M16" i="8"/>
  <c r="K16" i="8"/>
  <c r="R22" i="2"/>
  <c r="D22" i="2" s="1"/>
  <c r="R21" i="2"/>
  <c r="B68" i="2" s="1"/>
  <c r="R19" i="2"/>
  <c r="D20" i="5"/>
  <c r="D25" i="5"/>
  <c r="D19" i="6"/>
  <c r="D17" i="6"/>
  <c r="D42" i="9"/>
  <c r="M17" i="8"/>
  <c r="K17" i="8"/>
  <c r="E111" i="2"/>
  <c r="F111" i="2" s="1"/>
  <c r="D21" i="5"/>
  <c r="K43" i="8" l="1"/>
  <c r="O21" i="2"/>
  <c r="G21" i="2"/>
  <c r="J21" i="2"/>
  <c r="J68" i="2"/>
  <c r="J70" i="2" s="1"/>
  <c r="D68" i="2"/>
  <c r="D70" i="2" s="1"/>
  <c r="P21" i="2"/>
  <c r="I68" i="2"/>
  <c r="I70" i="2" s="1"/>
  <c r="B157" i="2"/>
  <c r="M43" i="8"/>
  <c r="M22" i="2"/>
  <c r="F21" i="2"/>
  <c r="K22" i="2"/>
  <c r="J22" i="2"/>
  <c r="B158" i="2"/>
  <c r="D158" i="2"/>
  <c r="F22" i="2"/>
  <c r="O22" i="2"/>
  <c r="E22" i="2"/>
  <c r="L68" i="2"/>
  <c r="L70" i="2" s="1"/>
  <c r="E21" i="2"/>
  <c r="G22" i="2"/>
  <c r="C22" i="2"/>
  <c r="R23" i="2"/>
  <c r="K68" i="2"/>
  <c r="K70" i="2" s="1"/>
  <c r="D157" i="2"/>
  <c r="F157" i="2"/>
  <c r="F68" i="2"/>
  <c r="F70" i="2" s="1"/>
  <c r="D15" i="5"/>
  <c r="D43" i="6"/>
  <c r="B110" i="2"/>
  <c r="B70" i="2"/>
  <c r="D18" i="5"/>
  <c r="G68" i="2"/>
  <c r="G70" i="2" s="1"/>
  <c r="D17" i="5"/>
  <c r="D16" i="5"/>
  <c r="K21" i="2"/>
  <c r="N22" i="2"/>
  <c r="E157" i="2"/>
  <c r="C158" i="2"/>
  <c r="B22" i="2"/>
  <c r="N68" i="2"/>
  <c r="I21" i="2"/>
  <c r="H68" i="2"/>
  <c r="H70" i="2" s="1"/>
  <c r="M21" i="2"/>
  <c r="C68" i="2"/>
  <c r="C70" i="2" s="1"/>
  <c r="C157" i="2"/>
  <c r="F158" i="2"/>
  <c r="B21" i="2"/>
  <c r="M68" i="2"/>
  <c r="M70" i="2" s="1"/>
  <c r="C21" i="2"/>
  <c r="N21" i="2"/>
  <c r="P22" i="2"/>
  <c r="E68" i="2"/>
  <c r="E70" i="2" s="1"/>
  <c r="D21" i="2"/>
  <c r="D23" i="2" s="1"/>
  <c r="I22" i="2"/>
  <c r="E158" i="2"/>
  <c r="O23" i="2" l="1"/>
  <c r="F23" i="2"/>
  <c r="P23" i="2"/>
  <c r="B159" i="2"/>
  <c r="J23" i="2"/>
  <c r="K23" i="2"/>
  <c r="E23" i="2"/>
  <c r="L22" i="2"/>
  <c r="G23" i="2"/>
  <c r="M23" i="2"/>
  <c r="D159" i="2"/>
  <c r="C23" i="2"/>
  <c r="E159" i="2"/>
  <c r="F159" i="2"/>
  <c r="H22" i="2"/>
  <c r="C159" i="2"/>
  <c r="C110" i="2"/>
  <c r="C112" i="2" s="1"/>
  <c r="N70" i="2"/>
  <c r="O70" i="2" s="1"/>
  <c r="O68" i="2"/>
  <c r="E110" i="2" s="1"/>
  <c r="E112" i="2" s="1"/>
  <c r="L21" i="2"/>
  <c r="I23" i="2"/>
  <c r="L23" i="2" s="1"/>
  <c r="G158" i="2"/>
  <c r="B112" i="2"/>
  <c r="Q21" i="2"/>
  <c r="N23" i="2"/>
  <c r="Q22" i="2"/>
  <c r="D41" i="5"/>
  <c r="H21" i="2"/>
  <c r="B23" i="2"/>
  <c r="G157" i="2"/>
  <c r="Q23" i="2" l="1"/>
  <c r="H23" i="2"/>
  <c r="G159" i="2"/>
  <c r="F110" i="2"/>
  <c r="F112" i="2" s="1"/>
  <c r="R26" i="2" l="1"/>
  <c r="N27" i="2"/>
  <c r="R27" i="2"/>
  <c r="R30" i="2"/>
  <c r="R29" i="2"/>
  <c r="R31" i="2"/>
  <c r="R32" i="2"/>
  <c r="R33" i="2"/>
  <c r="D25" i="16"/>
  <c r="D26" i="16"/>
  <c r="D27" i="16"/>
  <c r="D28" i="16"/>
  <c r="D29" i="16"/>
  <c r="D30" i="16"/>
  <c r="D32" i="16"/>
  <c r="F26" i="2" l="1"/>
  <c r="C26" i="2"/>
  <c r="R37" i="2"/>
  <c r="M26" i="2"/>
  <c r="G26" i="2"/>
  <c r="D26" i="2"/>
  <c r="E162" i="2"/>
  <c r="C162" i="2"/>
  <c r="F162" i="2"/>
  <c r="D162" i="2"/>
  <c r="B162" i="2"/>
  <c r="N73" i="2"/>
  <c r="M73" i="2"/>
  <c r="L73" i="2"/>
  <c r="K73" i="2"/>
  <c r="J73" i="2"/>
  <c r="I73" i="2"/>
  <c r="H73" i="2"/>
  <c r="G73" i="2"/>
  <c r="F73" i="2"/>
  <c r="E73" i="2"/>
  <c r="D73" i="2"/>
  <c r="C73" i="2"/>
  <c r="B73" i="2"/>
  <c r="E26" i="2"/>
  <c r="B26" i="2"/>
  <c r="N41" i="2"/>
  <c r="G27" i="2"/>
  <c r="G41" i="2" s="1"/>
  <c r="M27" i="2"/>
  <c r="O27" i="2"/>
  <c r="P27" i="2"/>
  <c r="P41" i="2" s="1"/>
  <c r="K27" i="2"/>
  <c r="H27" i="2"/>
  <c r="H41" i="2" s="1"/>
  <c r="C27" i="2"/>
  <c r="C41" i="2" s="1"/>
  <c r="D27" i="2"/>
  <c r="D41" i="2" s="1"/>
  <c r="R41" i="2"/>
  <c r="E27" i="2"/>
  <c r="E41" i="2" s="1"/>
  <c r="B163" i="2"/>
  <c r="D163" i="2"/>
  <c r="D177" i="2" s="1"/>
  <c r="F163" i="2"/>
  <c r="F177" i="2" s="1"/>
  <c r="C163" i="2"/>
  <c r="C177" i="2" s="1"/>
  <c r="E163" i="2"/>
  <c r="E177" i="2" s="1"/>
  <c r="B27" i="2"/>
  <c r="B41" i="2" s="1"/>
  <c r="F27" i="2"/>
  <c r="F41" i="2" s="1"/>
  <c r="I27" i="2"/>
  <c r="J27" i="2"/>
  <c r="J41" i="2" s="1"/>
  <c r="R42" i="2"/>
  <c r="C166" i="2"/>
  <c r="C178" i="2" s="1"/>
  <c r="D166" i="2"/>
  <c r="D178" i="2" s="1"/>
  <c r="E166" i="2"/>
  <c r="E178" i="2" s="1"/>
  <c r="F166" i="2"/>
  <c r="F178" i="2" s="1"/>
  <c r="B166" i="2"/>
  <c r="B30" i="2"/>
  <c r="B42" i="2" s="1"/>
  <c r="C30" i="2"/>
  <c r="C42" i="2" s="1"/>
  <c r="D30" i="2"/>
  <c r="D42" i="2" s="1"/>
  <c r="E30" i="2"/>
  <c r="E42" i="2" s="1"/>
  <c r="F30" i="2"/>
  <c r="F42" i="2" s="1"/>
  <c r="G30" i="2"/>
  <c r="G42" i="2" s="1"/>
  <c r="H30" i="2"/>
  <c r="H42" i="2" s="1"/>
  <c r="I30" i="2"/>
  <c r="J30" i="2"/>
  <c r="J42" i="2" s="1"/>
  <c r="K30" i="2"/>
  <c r="M30" i="2"/>
  <c r="N30" i="2"/>
  <c r="O30" i="2"/>
  <c r="O42" i="2" s="1"/>
  <c r="P30" i="2"/>
  <c r="P42" i="2" s="1"/>
  <c r="N29" i="2"/>
  <c r="J29" i="2"/>
  <c r="J38" i="2" s="1"/>
  <c r="H29" i="2"/>
  <c r="H38" i="2" s="1"/>
  <c r="F29" i="2"/>
  <c r="F38" i="2" s="1"/>
  <c r="E29" i="2"/>
  <c r="E38" i="2" s="1"/>
  <c r="D29" i="2"/>
  <c r="D38" i="2" s="1"/>
  <c r="C29" i="2"/>
  <c r="C38" i="2" s="1"/>
  <c r="B29" i="2"/>
  <c r="B38" i="2" s="1"/>
  <c r="R38" i="2"/>
  <c r="P29" i="2"/>
  <c r="P38" i="2" s="1"/>
  <c r="O29" i="2"/>
  <c r="O38" i="2" s="1"/>
  <c r="M29" i="2"/>
  <c r="K29" i="2"/>
  <c r="I29" i="2"/>
  <c r="G29" i="2"/>
  <c r="G38" i="2" s="1"/>
  <c r="P31" i="2"/>
  <c r="P43" i="2" s="1"/>
  <c r="O31" i="2"/>
  <c r="O43" i="2" s="1"/>
  <c r="N31" i="2"/>
  <c r="M31" i="2"/>
  <c r="K31" i="2"/>
  <c r="J31" i="2"/>
  <c r="J43" i="2" s="1"/>
  <c r="I31" i="2"/>
  <c r="H31" i="2"/>
  <c r="H43" i="2" s="1"/>
  <c r="G31" i="2"/>
  <c r="G43" i="2" s="1"/>
  <c r="F31" i="2"/>
  <c r="F43" i="2" s="1"/>
  <c r="E31" i="2"/>
  <c r="E43" i="2" s="1"/>
  <c r="D31" i="2"/>
  <c r="D43" i="2" s="1"/>
  <c r="C31" i="2"/>
  <c r="C43" i="2" s="1"/>
  <c r="B31" i="2"/>
  <c r="B43" i="2" s="1"/>
  <c r="F167" i="2"/>
  <c r="F179" i="2" s="1"/>
  <c r="E167" i="2"/>
  <c r="E179" i="2" s="1"/>
  <c r="D167" i="2"/>
  <c r="D179" i="2" s="1"/>
  <c r="C167" i="2"/>
  <c r="C179" i="2" s="1"/>
  <c r="B167" i="2"/>
  <c r="R43" i="2"/>
  <c r="P32" i="2"/>
  <c r="P44" i="2" s="1"/>
  <c r="O32" i="2"/>
  <c r="O44" i="2" s="1"/>
  <c r="N32" i="2"/>
  <c r="M32" i="2"/>
  <c r="K32" i="2"/>
  <c r="J32" i="2"/>
  <c r="J44" i="2" s="1"/>
  <c r="I32" i="2"/>
  <c r="H32" i="2"/>
  <c r="H44" i="2" s="1"/>
  <c r="G32" i="2"/>
  <c r="G44" i="2" s="1"/>
  <c r="F32" i="2"/>
  <c r="F44" i="2" s="1"/>
  <c r="E32" i="2"/>
  <c r="E44" i="2" s="1"/>
  <c r="D32" i="2"/>
  <c r="D44" i="2" s="1"/>
  <c r="C32" i="2"/>
  <c r="C44" i="2" s="1"/>
  <c r="B32" i="2"/>
  <c r="B44" i="2" s="1"/>
  <c r="F168" i="2"/>
  <c r="F180" i="2" s="1"/>
  <c r="E168" i="2"/>
  <c r="E180" i="2" s="1"/>
  <c r="D168" i="2"/>
  <c r="D180" i="2" s="1"/>
  <c r="C168" i="2"/>
  <c r="C180" i="2" s="1"/>
  <c r="B168" i="2"/>
  <c r="R44" i="2"/>
  <c r="P33" i="2"/>
  <c r="P45" i="2" s="1"/>
  <c r="O33" i="2"/>
  <c r="O45" i="2" s="1"/>
  <c r="N33" i="2"/>
  <c r="M33" i="2"/>
  <c r="K33" i="2"/>
  <c r="J33" i="2"/>
  <c r="J45" i="2" s="1"/>
  <c r="I33" i="2"/>
  <c r="H33" i="2"/>
  <c r="H45" i="2" s="1"/>
  <c r="G33" i="2"/>
  <c r="G45" i="2" s="1"/>
  <c r="F33" i="2"/>
  <c r="F45" i="2" s="1"/>
  <c r="E33" i="2"/>
  <c r="E45" i="2" s="1"/>
  <c r="D33" i="2"/>
  <c r="D45" i="2" s="1"/>
  <c r="C33" i="2"/>
  <c r="C45" i="2" s="1"/>
  <c r="B33" i="2"/>
  <c r="B45" i="2" s="1"/>
  <c r="R45" i="2"/>
  <c r="F169" i="2"/>
  <c r="F181" i="2" s="1"/>
  <c r="E169" i="2"/>
  <c r="E181" i="2" s="1"/>
  <c r="D169" i="2"/>
  <c r="D181" i="2" s="1"/>
  <c r="C169" i="2"/>
  <c r="C181" i="2" s="1"/>
  <c r="B169" i="2"/>
  <c r="F37" i="2" l="1"/>
  <c r="F39" i="2" s="1"/>
  <c r="F48" i="2" s="1"/>
  <c r="F35" i="2"/>
  <c r="C37" i="2"/>
  <c r="C39" i="2" s="1"/>
  <c r="C48" i="2" s="1"/>
  <c r="C35" i="2"/>
  <c r="D115" i="2"/>
  <c r="M35" i="2"/>
  <c r="D124" i="2" s="1"/>
  <c r="M37" i="2"/>
  <c r="G35" i="2"/>
  <c r="G37" i="2"/>
  <c r="G39" i="2" s="1"/>
  <c r="G48" i="2" s="1"/>
  <c r="D35" i="2"/>
  <c r="D37" i="2"/>
  <c r="D39" i="2" s="1"/>
  <c r="D48" i="2" s="1"/>
  <c r="N26" i="2"/>
  <c r="E173" i="2"/>
  <c r="C173" i="2"/>
  <c r="O26" i="2"/>
  <c r="F173" i="2"/>
  <c r="D173" i="2"/>
  <c r="B173" i="2"/>
  <c r="G162" i="2"/>
  <c r="J26" i="2"/>
  <c r="C115" i="2"/>
  <c r="N84" i="2"/>
  <c r="M84" i="2"/>
  <c r="L84" i="2"/>
  <c r="K84" i="2"/>
  <c r="J84" i="2"/>
  <c r="I84" i="2"/>
  <c r="H84" i="2"/>
  <c r="G84" i="2"/>
  <c r="F84" i="2"/>
  <c r="E84" i="2"/>
  <c r="D84" i="2"/>
  <c r="E115" i="2"/>
  <c r="C84" i="2"/>
  <c r="I26" i="2"/>
  <c r="B115" i="2"/>
  <c r="F115" i="2" s="1"/>
  <c r="F126" i="2" s="1"/>
  <c r="B84" i="2"/>
  <c r="O73" i="2"/>
  <c r="E37" i="2"/>
  <c r="E39" i="2" s="1"/>
  <c r="E48" i="2" s="1"/>
  <c r="E35" i="2"/>
  <c r="B37" i="2"/>
  <c r="B39" i="2" s="1"/>
  <c r="B48" i="2" s="1"/>
  <c r="B35" i="2"/>
  <c r="H35" i="2" s="1"/>
  <c r="H26" i="2"/>
  <c r="H37" i="2" s="1"/>
  <c r="H39" i="2" s="1"/>
  <c r="H48" i="2" s="1"/>
  <c r="D116" i="2"/>
  <c r="M41" i="2"/>
  <c r="N74" i="2"/>
  <c r="N82" i="2" s="1"/>
  <c r="C124" i="2" s="1"/>
  <c r="M74" i="2"/>
  <c r="L74" i="2"/>
  <c r="K74" i="2"/>
  <c r="J74" i="2"/>
  <c r="I74" i="2"/>
  <c r="H74" i="2"/>
  <c r="G74" i="2"/>
  <c r="F74" i="2"/>
  <c r="E74" i="2"/>
  <c r="D74" i="2"/>
  <c r="C74" i="2"/>
  <c r="C82" i="2" s="1"/>
  <c r="B74" i="2"/>
  <c r="B82" i="2" s="1"/>
  <c r="K41" i="2"/>
  <c r="B177" i="2"/>
  <c r="B182" i="2" s="1"/>
  <c r="G163" i="2"/>
  <c r="G177" i="2" s="1"/>
  <c r="I41" i="2"/>
  <c r="L27" i="2"/>
  <c r="L41" i="2" s="1"/>
  <c r="L46" i="2" s="1"/>
  <c r="B178" i="2"/>
  <c r="G166" i="2"/>
  <c r="G178" i="2" s="1"/>
  <c r="I42" i="2"/>
  <c r="L30" i="2"/>
  <c r="L42" i="2" s="1"/>
  <c r="N77" i="2"/>
  <c r="M77" i="2"/>
  <c r="M89" i="2" s="1"/>
  <c r="L77" i="2"/>
  <c r="L89" i="2" s="1"/>
  <c r="K77" i="2"/>
  <c r="K89" i="2" s="1"/>
  <c r="J77" i="2"/>
  <c r="J89" i="2" s="1"/>
  <c r="I77" i="2"/>
  <c r="I89" i="2" s="1"/>
  <c r="H77" i="2"/>
  <c r="H89" i="2" s="1"/>
  <c r="G77" i="2"/>
  <c r="G89" i="2" s="1"/>
  <c r="F77" i="2"/>
  <c r="F89" i="2" s="1"/>
  <c r="E77" i="2"/>
  <c r="E89" i="2" s="1"/>
  <c r="D77" i="2"/>
  <c r="D89" i="2" s="1"/>
  <c r="C77" i="2"/>
  <c r="B77" i="2"/>
  <c r="K42" i="2"/>
  <c r="D119" i="2"/>
  <c r="M42" i="2"/>
  <c r="D131" i="2" s="1"/>
  <c r="N42" i="2"/>
  <c r="Q30" i="2"/>
  <c r="Q42" i="2" s="1"/>
  <c r="N38" i="2"/>
  <c r="Q29" i="2"/>
  <c r="Q38" i="2" s="1"/>
  <c r="F165" i="2"/>
  <c r="E165" i="2"/>
  <c r="C165" i="2"/>
  <c r="D165" i="2"/>
  <c r="B165" i="2"/>
  <c r="B171" i="2" s="1"/>
  <c r="M38" i="2"/>
  <c r="D127" i="2" s="1"/>
  <c r="D118" i="2"/>
  <c r="K38" i="2"/>
  <c r="N76" i="2"/>
  <c r="M76" i="2"/>
  <c r="M85" i="2" s="1"/>
  <c r="L76" i="2"/>
  <c r="L85" i="2" s="1"/>
  <c r="K76" i="2"/>
  <c r="K85" i="2" s="1"/>
  <c r="J76" i="2"/>
  <c r="J85" i="2" s="1"/>
  <c r="I76" i="2"/>
  <c r="I85" i="2" s="1"/>
  <c r="H76" i="2"/>
  <c r="H85" i="2" s="1"/>
  <c r="G76" i="2"/>
  <c r="G85" i="2" s="1"/>
  <c r="F76" i="2"/>
  <c r="F85" i="2" s="1"/>
  <c r="E76" i="2"/>
  <c r="E85" i="2" s="1"/>
  <c r="D76" i="2"/>
  <c r="D85" i="2" s="1"/>
  <c r="C76" i="2"/>
  <c r="B76" i="2"/>
  <c r="L29" i="2"/>
  <c r="L38" i="2" s="1"/>
  <c r="I38" i="2"/>
  <c r="N43" i="2"/>
  <c r="Q31" i="2"/>
  <c r="Q43" i="2" s="1"/>
  <c r="D120" i="2"/>
  <c r="M43" i="2"/>
  <c r="D132" i="2" s="1"/>
  <c r="N78" i="2"/>
  <c r="M78" i="2"/>
  <c r="M90" i="2" s="1"/>
  <c r="L78" i="2"/>
  <c r="L90" i="2" s="1"/>
  <c r="K78" i="2"/>
  <c r="K90" i="2" s="1"/>
  <c r="J78" i="2"/>
  <c r="J90" i="2" s="1"/>
  <c r="I78" i="2"/>
  <c r="I90" i="2" s="1"/>
  <c r="H78" i="2"/>
  <c r="H90" i="2" s="1"/>
  <c r="G78" i="2"/>
  <c r="G90" i="2" s="1"/>
  <c r="F78" i="2"/>
  <c r="F90" i="2" s="1"/>
  <c r="E78" i="2"/>
  <c r="E90" i="2" s="1"/>
  <c r="D78" i="2"/>
  <c r="D90" i="2" s="1"/>
  <c r="C78" i="2"/>
  <c r="B78" i="2"/>
  <c r="K43" i="2"/>
  <c r="I43" i="2"/>
  <c r="L31" i="2"/>
  <c r="L43" i="2" s="1"/>
  <c r="B179" i="2"/>
  <c r="G167" i="2"/>
  <c r="G179" i="2" s="1"/>
  <c r="N44" i="2"/>
  <c r="Q32" i="2"/>
  <c r="Q44" i="2" s="1"/>
  <c r="D121" i="2"/>
  <c r="M44" i="2"/>
  <c r="D133" i="2" s="1"/>
  <c r="N79" i="2"/>
  <c r="M79" i="2"/>
  <c r="M91" i="2" s="1"/>
  <c r="L79" i="2"/>
  <c r="L91" i="2" s="1"/>
  <c r="K79" i="2"/>
  <c r="K91" i="2" s="1"/>
  <c r="J79" i="2"/>
  <c r="J91" i="2" s="1"/>
  <c r="I79" i="2"/>
  <c r="I91" i="2" s="1"/>
  <c r="H79" i="2"/>
  <c r="H91" i="2" s="1"/>
  <c r="G79" i="2"/>
  <c r="G91" i="2" s="1"/>
  <c r="F79" i="2"/>
  <c r="F91" i="2" s="1"/>
  <c r="E79" i="2"/>
  <c r="E91" i="2" s="1"/>
  <c r="D79" i="2"/>
  <c r="D91" i="2" s="1"/>
  <c r="C79" i="2"/>
  <c r="B79" i="2"/>
  <c r="K44" i="2"/>
  <c r="I44" i="2"/>
  <c r="L32" i="2"/>
  <c r="L44" i="2" s="1"/>
  <c r="B180" i="2"/>
  <c r="G168" i="2"/>
  <c r="G180" i="2" s="1"/>
  <c r="N45" i="2"/>
  <c r="Q33" i="2"/>
  <c r="Q45" i="2" s="1"/>
  <c r="D122" i="2"/>
  <c r="M45" i="2"/>
  <c r="D134" i="2" s="1"/>
  <c r="N80" i="2"/>
  <c r="M80" i="2"/>
  <c r="M92" i="2" s="1"/>
  <c r="L80" i="2"/>
  <c r="L92" i="2" s="1"/>
  <c r="K80" i="2"/>
  <c r="K92" i="2" s="1"/>
  <c r="J80" i="2"/>
  <c r="J92" i="2" s="1"/>
  <c r="I80" i="2"/>
  <c r="I92" i="2" s="1"/>
  <c r="H80" i="2"/>
  <c r="H92" i="2" s="1"/>
  <c r="G80" i="2"/>
  <c r="G92" i="2" s="1"/>
  <c r="F80" i="2"/>
  <c r="F92" i="2" s="1"/>
  <c r="E80" i="2"/>
  <c r="E92" i="2" s="1"/>
  <c r="D80" i="2"/>
  <c r="D92" i="2" s="1"/>
  <c r="C80" i="2"/>
  <c r="B80" i="2"/>
  <c r="K45" i="2"/>
  <c r="I45" i="2"/>
  <c r="L33" i="2"/>
  <c r="L45" i="2" s="1"/>
  <c r="B181" i="2"/>
  <c r="G169" i="2"/>
  <c r="G181" i="2" s="1"/>
  <c r="G46" i="2"/>
  <c r="D46" i="2"/>
  <c r="D182" i="2"/>
  <c r="E182" i="2"/>
  <c r="F46" i="2"/>
  <c r="O46" i="2"/>
  <c r="C46" i="2"/>
  <c r="R46" i="2"/>
  <c r="F182" i="2"/>
  <c r="B46" i="2"/>
  <c r="R39" i="2"/>
  <c r="R48" i="2" s="1"/>
  <c r="P46" i="2"/>
  <c r="H46" i="2"/>
  <c r="E46" i="2"/>
  <c r="C182" i="2"/>
  <c r="J46" i="2"/>
  <c r="O41" i="2"/>
  <c r="Q27" i="2"/>
  <c r="Q41" i="2" s="1"/>
  <c r="K28" i="3" l="1"/>
  <c r="L28" i="3" s="1"/>
  <c r="M28" i="3" s="1"/>
  <c r="D28" i="7"/>
  <c r="E28" i="7" s="1"/>
  <c r="H28" i="7" s="1"/>
  <c r="E28" i="9"/>
  <c r="H28" i="8"/>
  <c r="H22" i="8"/>
  <c r="K22" i="3"/>
  <c r="L22" i="3" s="1"/>
  <c r="M22" i="3" s="1"/>
  <c r="K21" i="3"/>
  <c r="L21" i="3" s="1"/>
  <c r="M21" i="3" s="1"/>
  <c r="K20" i="3"/>
  <c r="L20" i="3" s="1"/>
  <c r="M20" i="3" s="1"/>
  <c r="D22" i="7"/>
  <c r="E22" i="7" s="1"/>
  <c r="H22" i="7" s="1"/>
  <c r="D21" i="7"/>
  <c r="E21" i="7" s="1"/>
  <c r="H21" i="7" s="1"/>
  <c r="D20" i="7"/>
  <c r="E20" i="7" s="1"/>
  <c r="H20" i="7" s="1"/>
  <c r="H21" i="8"/>
  <c r="E22" i="9"/>
  <c r="E21" i="9"/>
  <c r="E20" i="9"/>
  <c r="H20" i="8"/>
  <c r="D126" i="2"/>
  <c r="M39" i="2"/>
  <c r="K29" i="3"/>
  <c r="L29" i="3" s="1"/>
  <c r="M29" i="3" s="1"/>
  <c r="D29" i="7"/>
  <c r="E29" i="7" s="1"/>
  <c r="H29" i="7" s="1"/>
  <c r="E29" i="9"/>
  <c r="H29" i="8"/>
  <c r="E25" i="9"/>
  <c r="D25" i="7"/>
  <c r="E25" i="7" s="1"/>
  <c r="H25" i="7" s="1"/>
  <c r="H25" i="8"/>
  <c r="N37" i="2"/>
  <c r="N39" i="2" s="1"/>
  <c r="N48" i="2" s="1"/>
  <c r="N35" i="2"/>
  <c r="O35" i="2"/>
  <c r="O37" i="2"/>
  <c r="O39" i="2" s="1"/>
  <c r="O48" i="2" s="1"/>
  <c r="P26" i="2"/>
  <c r="Q26" i="2" s="1"/>
  <c r="G173" i="2"/>
  <c r="G175" i="2" s="1"/>
  <c r="G184" i="2" s="1"/>
  <c r="G171" i="2"/>
  <c r="J37" i="2"/>
  <c r="J39" i="2" s="1"/>
  <c r="J48" i="2" s="1"/>
  <c r="J35" i="2"/>
  <c r="C126" i="2"/>
  <c r="N86" i="2"/>
  <c r="E126" i="2"/>
  <c r="E128" i="2" s="1"/>
  <c r="E136" i="2" s="1"/>
  <c r="E124" i="2"/>
  <c r="I35" i="2"/>
  <c r="I37" i="2"/>
  <c r="I39" i="2" s="1"/>
  <c r="I48" i="2" s="1"/>
  <c r="B126" i="2"/>
  <c r="B86" i="2"/>
  <c r="B124" i="2"/>
  <c r="O82" i="2"/>
  <c r="K26" i="2"/>
  <c r="L26" i="2" s="1"/>
  <c r="L37" i="2" s="1"/>
  <c r="L39" i="2" s="1"/>
  <c r="L48" i="2" s="1"/>
  <c r="O84" i="2"/>
  <c r="O86" i="2" s="1"/>
  <c r="O94" i="2" s="1"/>
  <c r="K27" i="3"/>
  <c r="L27" i="3" s="1"/>
  <c r="M27" i="3" s="1"/>
  <c r="K26" i="3"/>
  <c r="L26" i="3" s="1"/>
  <c r="M26" i="3" s="1"/>
  <c r="D27" i="7"/>
  <c r="E27" i="7" s="1"/>
  <c r="H27" i="7" s="1"/>
  <c r="D26" i="7"/>
  <c r="E26" i="7" s="1"/>
  <c r="H26" i="7" s="1"/>
  <c r="H27" i="8"/>
  <c r="H26" i="8"/>
  <c r="E27" i="9"/>
  <c r="E26" i="9"/>
  <c r="H18" i="8"/>
  <c r="H16" i="8"/>
  <c r="E17" i="9"/>
  <c r="K19" i="3"/>
  <c r="L19" i="3" s="1"/>
  <c r="M19" i="3" s="1"/>
  <c r="K18" i="3"/>
  <c r="L18" i="3" s="1"/>
  <c r="M18" i="3" s="1"/>
  <c r="K17" i="3"/>
  <c r="L17" i="3" s="1"/>
  <c r="M17" i="3" s="1"/>
  <c r="K16" i="3"/>
  <c r="L16" i="3" s="1"/>
  <c r="M16" i="3" s="1"/>
  <c r="H17" i="8"/>
  <c r="E16" i="9"/>
  <c r="D19" i="7"/>
  <c r="E19" i="7" s="1"/>
  <c r="H19" i="7" s="1"/>
  <c r="D18" i="7"/>
  <c r="E18" i="7" s="1"/>
  <c r="H18" i="7" s="1"/>
  <c r="D17" i="7"/>
  <c r="E17" i="7" s="1"/>
  <c r="H17" i="7" s="1"/>
  <c r="D16" i="7"/>
  <c r="E16" i="7" s="1"/>
  <c r="H16" i="7" s="1"/>
  <c r="H19" i="8"/>
  <c r="E19" i="9"/>
  <c r="E18" i="9"/>
  <c r="M46" i="2"/>
  <c r="D130" i="2"/>
  <c r="C116" i="2"/>
  <c r="N88" i="2"/>
  <c r="C130" i="2" s="1"/>
  <c r="E116" i="2"/>
  <c r="E130" i="2" s="1"/>
  <c r="C88" i="2"/>
  <c r="B116" i="2"/>
  <c r="F116" i="2" s="1"/>
  <c r="F130" i="2" s="1"/>
  <c r="B88" i="2"/>
  <c r="B130" i="2" s="1"/>
  <c r="O74" i="2"/>
  <c r="O88" i="2" s="1"/>
  <c r="C119" i="2"/>
  <c r="N89" i="2"/>
  <c r="C131" i="2" s="1"/>
  <c r="E119" i="2"/>
  <c r="E131" i="2" s="1"/>
  <c r="C89" i="2"/>
  <c r="B119" i="2"/>
  <c r="F119" i="2" s="1"/>
  <c r="F131" i="2" s="1"/>
  <c r="B89" i="2"/>
  <c r="B131" i="2" s="1"/>
  <c r="O77" i="2"/>
  <c r="O89" i="2" s="1"/>
  <c r="B174" i="2"/>
  <c r="B175" i="2" s="1"/>
  <c r="B184" i="2" s="1"/>
  <c r="G165" i="2"/>
  <c r="G174" i="2" s="1"/>
  <c r="C118" i="2"/>
  <c r="N85" i="2"/>
  <c r="C127" i="2" s="1"/>
  <c r="E118" i="2"/>
  <c r="E127" i="2" s="1"/>
  <c r="C85" i="2"/>
  <c r="C86" i="2" s="1"/>
  <c r="B118" i="2"/>
  <c r="F118" i="2" s="1"/>
  <c r="F127" i="2" s="1"/>
  <c r="F128" i="2" s="1"/>
  <c r="B85" i="2"/>
  <c r="B127" i="2" s="1"/>
  <c r="O76" i="2"/>
  <c r="O85" i="2" s="1"/>
  <c r="C120" i="2"/>
  <c r="N90" i="2"/>
  <c r="C132" i="2" s="1"/>
  <c r="E120" i="2"/>
  <c r="E132" i="2" s="1"/>
  <c r="C90" i="2"/>
  <c r="B120" i="2"/>
  <c r="F120" i="2" s="1"/>
  <c r="F132" i="2" s="1"/>
  <c r="B90" i="2"/>
  <c r="B132" i="2" s="1"/>
  <c r="O78" i="2"/>
  <c r="O90" i="2" s="1"/>
  <c r="C121" i="2"/>
  <c r="N91" i="2"/>
  <c r="C133" i="2" s="1"/>
  <c r="E121" i="2"/>
  <c r="E133" i="2" s="1"/>
  <c r="C91" i="2"/>
  <c r="B121" i="2"/>
  <c r="F121" i="2" s="1"/>
  <c r="F133" i="2" s="1"/>
  <c r="B91" i="2"/>
  <c r="B133" i="2" s="1"/>
  <c r="O79" i="2"/>
  <c r="O91" i="2" s="1"/>
  <c r="C122" i="2"/>
  <c r="N92" i="2"/>
  <c r="C134" i="2" s="1"/>
  <c r="E122" i="2"/>
  <c r="E134" i="2" s="1"/>
  <c r="C92" i="2"/>
  <c r="B122" i="2"/>
  <c r="F122" i="2" s="1"/>
  <c r="F134" i="2" s="1"/>
  <c r="B92" i="2"/>
  <c r="B134" i="2" s="1"/>
  <c r="O80" i="2"/>
  <c r="O92" i="2" s="1"/>
  <c r="M86" i="2"/>
  <c r="M94" i="2" s="1"/>
  <c r="L86" i="2"/>
  <c r="L94" i="2" s="1"/>
  <c r="K86" i="2"/>
  <c r="K94" i="2" s="1"/>
  <c r="J86" i="2"/>
  <c r="J94" i="2" s="1"/>
  <c r="I86" i="2"/>
  <c r="I94" i="2" s="1"/>
  <c r="H86" i="2"/>
  <c r="H94" i="2" s="1"/>
  <c r="E86" i="2"/>
  <c r="E94" i="2" s="1"/>
  <c r="G182" i="2"/>
  <c r="N46" i="2"/>
  <c r="D86" i="2"/>
  <c r="D94" i="2" s="1"/>
  <c r="K25" i="3" s="1"/>
  <c r="L25" i="3" s="1"/>
  <c r="M25" i="3" s="1"/>
  <c r="F86" i="2"/>
  <c r="F94" i="2" s="1"/>
  <c r="K46" i="2"/>
  <c r="Q46" i="2"/>
  <c r="I46" i="2"/>
  <c r="G86" i="2"/>
  <c r="G94" i="2" s="1"/>
  <c r="M88" i="2"/>
  <c r="M82" i="2"/>
  <c r="L88" i="2"/>
  <c r="L82" i="2"/>
  <c r="K88" i="2"/>
  <c r="K82" i="2"/>
  <c r="J88" i="2"/>
  <c r="J82" i="2"/>
  <c r="I88" i="2"/>
  <c r="I82" i="2"/>
  <c r="H88" i="2"/>
  <c r="H82" i="2"/>
  <c r="G88" i="2"/>
  <c r="G82" i="2"/>
  <c r="F88" i="2"/>
  <c r="F82" i="2"/>
  <c r="E88" i="2"/>
  <c r="E82" i="2"/>
  <c r="D88" i="2"/>
  <c r="D82" i="2"/>
  <c r="F174" i="2"/>
  <c r="F175" i="2" s="1"/>
  <c r="F184" i="2" s="1"/>
  <c r="F171" i="2"/>
  <c r="E174" i="2"/>
  <c r="E175" i="2" s="1"/>
  <c r="E184" i="2" s="1"/>
  <c r="E171" i="2"/>
  <c r="C174" i="2"/>
  <c r="C175" i="2" s="1"/>
  <c r="C184" i="2" s="1"/>
  <c r="C171" i="2"/>
  <c r="D174" i="2"/>
  <c r="D175" i="2" s="1"/>
  <c r="D184" i="2" s="1"/>
  <c r="D171" i="2"/>
  <c r="F28" i="9" l="1"/>
  <c r="R28" i="9" s="1"/>
  <c r="E29" i="6"/>
  <c r="R28" i="8"/>
  <c r="N28" i="8"/>
  <c r="R22" i="8"/>
  <c r="N22" i="8"/>
  <c r="R21" i="8"/>
  <c r="N21" i="8"/>
  <c r="E23" i="6"/>
  <c r="F22" i="9"/>
  <c r="R22" i="9" s="1"/>
  <c r="F21" i="9"/>
  <c r="R21" i="9" s="1"/>
  <c r="E22" i="6"/>
  <c r="E21" i="6"/>
  <c r="F20" i="9"/>
  <c r="R20" i="9" s="1"/>
  <c r="N20" i="8"/>
  <c r="R20" i="8"/>
  <c r="D128" i="2"/>
  <c r="M48" i="2"/>
  <c r="D136" i="2" s="1"/>
  <c r="E30" i="6"/>
  <c r="F29" i="9"/>
  <c r="R29" i="9" s="1"/>
  <c r="N29" i="8"/>
  <c r="R29" i="8"/>
  <c r="F25" i="9"/>
  <c r="R25" i="9" s="1"/>
  <c r="E26" i="6"/>
  <c r="N25" i="8"/>
  <c r="R25" i="8"/>
  <c r="Q35" i="2"/>
  <c r="Q37" i="2"/>
  <c r="Q39" i="2" s="1"/>
  <c r="Q48" i="2" s="1"/>
  <c r="P35" i="2"/>
  <c r="P37" i="2"/>
  <c r="P39" i="2" s="1"/>
  <c r="P48" i="2" s="1"/>
  <c r="D32" i="7"/>
  <c r="E32" i="7" s="1"/>
  <c r="H32" i="7" s="1"/>
  <c r="K32" i="3"/>
  <c r="L32" i="3" s="1"/>
  <c r="M32" i="3" s="1"/>
  <c r="H32" i="8"/>
  <c r="E32" i="9"/>
  <c r="N94" i="2"/>
  <c r="C136" i="2" s="1"/>
  <c r="C128" i="2"/>
  <c r="H31" i="8"/>
  <c r="K30" i="3"/>
  <c r="L30" i="3" s="1"/>
  <c r="M30" i="3" s="1"/>
  <c r="D31" i="7"/>
  <c r="E31" i="7" s="1"/>
  <c r="H31" i="7" s="1"/>
  <c r="D30" i="7"/>
  <c r="E30" i="7" s="1"/>
  <c r="H30" i="7" s="1"/>
  <c r="K31" i="3"/>
  <c r="L31" i="3" s="1"/>
  <c r="M31" i="3" s="1"/>
  <c r="H30" i="8"/>
  <c r="E31" i="9"/>
  <c r="E30" i="9"/>
  <c r="B128" i="2"/>
  <c r="B94" i="2"/>
  <c r="B136" i="2" s="1"/>
  <c r="K37" i="2"/>
  <c r="K39" i="2" s="1"/>
  <c r="K48" i="2" s="1"/>
  <c r="K35" i="2"/>
  <c r="L35" i="2" s="1"/>
  <c r="R35" i="2" s="1"/>
  <c r="N27" i="8"/>
  <c r="R27" i="8"/>
  <c r="R26" i="8"/>
  <c r="N26" i="8"/>
  <c r="E28" i="6"/>
  <c r="F27" i="9"/>
  <c r="R27" i="9" s="1"/>
  <c r="F26" i="9"/>
  <c r="R26" i="9" s="1"/>
  <c r="E27" i="6"/>
  <c r="N18" i="8"/>
  <c r="R18" i="8"/>
  <c r="N16" i="8"/>
  <c r="R16" i="8"/>
  <c r="F17" i="9"/>
  <c r="R17" i="9" s="1"/>
  <c r="E18" i="6"/>
  <c r="N17" i="8"/>
  <c r="R17" i="8"/>
  <c r="F16" i="9"/>
  <c r="R16" i="9" s="1"/>
  <c r="E17" i="6"/>
  <c r="N19" i="8"/>
  <c r="R19" i="8"/>
  <c r="E20" i="6"/>
  <c r="F19" i="9"/>
  <c r="R19" i="9" s="1"/>
  <c r="E19" i="6"/>
  <c r="F18" i="9"/>
  <c r="R18" i="9" s="1"/>
  <c r="K35" i="3"/>
  <c r="L35" i="3" s="1"/>
  <c r="M35" i="3" s="1"/>
  <c r="K36" i="3"/>
  <c r="L36" i="3" s="1"/>
  <c r="M36" i="3" s="1"/>
  <c r="D34" i="7"/>
  <c r="E34" i="7" s="1"/>
  <c r="H34" i="7" s="1"/>
  <c r="D35" i="7"/>
  <c r="E35" i="7" s="1"/>
  <c r="H35" i="7" s="1"/>
  <c r="D36" i="7"/>
  <c r="E36" i="7" s="1"/>
  <c r="H36" i="7" s="1"/>
  <c r="D37" i="7"/>
  <c r="E37" i="7" s="1"/>
  <c r="H37" i="7" s="1"/>
  <c r="E35" i="9"/>
  <c r="H36" i="8"/>
  <c r="E36" i="9"/>
  <c r="H35" i="8"/>
  <c r="H37" i="8"/>
  <c r="K34" i="3"/>
  <c r="L34" i="3" s="1"/>
  <c r="M34" i="3" s="1"/>
  <c r="K37" i="3"/>
  <c r="L37" i="3" s="1"/>
  <c r="M37" i="3" s="1"/>
  <c r="E34" i="9"/>
  <c r="E37" i="9"/>
  <c r="H38" i="8"/>
  <c r="D24" i="7"/>
  <c r="E24" i="7" s="1"/>
  <c r="H24" i="7" s="1"/>
  <c r="E24" i="9"/>
  <c r="K24" i="3"/>
  <c r="L24" i="3" s="1"/>
  <c r="M24" i="3" s="1"/>
  <c r="H24" i="8"/>
  <c r="D23" i="7"/>
  <c r="E23" i="7" s="1"/>
  <c r="H23" i="7" s="1"/>
  <c r="H23" i="8"/>
  <c r="K23" i="3"/>
  <c r="L23" i="3" s="1"/>
  <c r="M23" i="3" s="1"/>
  <c r="E23" i="9"/>
  <c r="K38" i="3"/>
  <c r="L38" i="3" s="1"/>
  <c r="M38" i="3" s="1"/>
  <c r="K39" i="3"/>
  <c r="L39" i="3" s="1"/>
  <c r="M39" i="3" s="1"/>
  <c r="E38" i="9"/>
  <c r="E39" i="9"/>
  <c r="H39" i="8"/>
  <c r="H40" i="8"/>
  <c r="K40" i="3"/>
  <c r="L40" i="3" s="1"/>
  <c r="M40" i="3" s="1"/>
  <c r="E40" i="9"/>
  <c r="H41" i="8"/>
  <c r="F124" i="2"/>
  <c r="C94" i="2"/>
  <c r="F136" i="2"/>
  <c r="E27" i="5" l="1"/>
  <c r="F27" i="5" s="1"/>
  <c r="R27" i="5" s="1"/>
  <c r="F29" i="6"/>
  <c r="R29" i="6" s="1"/>
  <c r="F23" i="6"/>
  <c r="R23" i="6" s="1"/>
  <c r="E21" i="5"/>
  <c r="F21" i="5" s="1"/>
  <c r="R21" i="5" s="1"/>
  <c r="E20" i="5"/>
  <c r="F20" i="5" s="1"/>
  <c r="R20" i="5" s="1"/>
  <c r="F22" i="6"/>
  <c r="R22" i="6" s="1"/>
  <c r="E19" i="5"/>
  <c r="F19" i="5" s="1"/>
  <c r="R19" i="5" s="1"/>
  <c r="F21" i="6"/>
  <c r="R21" i="6" s="1"/>
  <c r="E28" i="5"/>
  <c r="F28" i="5" s="1"/>
  <c r="R28" i="5" s="1"/>
  <c r="F30" i="6"/>
  <c r="R30" i="6" s="1"/>
  <c r="E24" i="5"/>
  <c r="F24" i="5" s="1"/>
  <c r="R24" i="5" s="1"/>
  <c r="F26" i="6"/>
  <c r="R26" i="6" s="1"/>
  <c r="F32" i="9"/>
  <c r="R32" i="9" s="1"/>
  <c r="E33" i="6"/>
  <c r="N31" i="8"/>
  <c r="R31" i="8"/>
  <c r="R30" i="8"/>
  <c r="N30" i="8"/>
  <c r="E32" i="6"/>
  <c r="F31" i="9"/>
  <c r="R31" i="9" s="1"/>
  <c r="E31" i="6"/>
  <c r="F30" i="9"/>
  <c r="R30" i="9" s="1"/>
  <c r="H34" i="8"/>
  <c r="D33" i="7"/>
  <c r="E33" i="7" s="1"/>
  <c r="H33" i="7" s="1"/>
  <c r="H39" i="7" s="1"/>
  <c r="B16" i="16" s="1"/>
  <c r="K33" i="3"/>
  <c r="L33" i="3" s="1"/>
  <c r="M33" i="3" s="1"/>
  <c r="M42" i="3" s="1"/>
  <c r="B15" i="16" s="1"/>
  <c r="E33" i="9"/>
  <c r="E26" i="5"/>
  <c r="F26" i="5" s="1"/>
  <c r="R26" i="5" s="1"/>
  <c r="F28" i="6"/>
  <c r="R28" i="6" s="1"/>
  <c r="F27" i="6"/>
  <c r="R27" i="6" s="1"/>
  <c r="E25" i="5"/>
  <c r="F25" i="5" s="1"/>
  <c r="R25" i="5" s="1"/>
  <c r="F18" i="6"/>
  <c r="R18" i="6" s="1"/>
  <c r="E16" i="5"/>
  <c r="F16" i="5" s="1"/>
  <c r="R16" i="5" s="1"/>
  <c r="E15" i="5"/>
  <c r="F15" i="5" s="1"/>
  <c r="R15" i="5" s="1"/>
  <c r="F17" i="6"/>
  <c r="R17" i="6" s="1"/>
  <c r="F20" i="6"/>
  <c r="R20" i="6" s="1"/>
  <c r="E18" i="5"/>
  <c r="F18" i="5" s="1"/>
  <c r="R18" i="5" s="1"/>
  <c r="F19" i="6"/>
  <c r="R19" i="6" s="1"/>
  <c r="E17" i="5"/>
  <c r="F17" i="5" s="1"/>
  <c r="R17" i="5" s="1"/>
  <c r="F35" i="9"/>
  <c r="R35" i="9" s="1"/>
  <c r="E36" i="6"/>
  <c r="N36" i="8"/>
  <c r="R36" i="8"/>
  <c r="E37" i="6"/>
  <c r="F36" i="9"/>
  <c r="R36" i="9" s="1"/>
  <c r="R35" i="8"/>
  <c r="N35" i="8"/>
  <c r="N37" i="8"/>
  <c r="R37" i="8"/>
  <c r="F34" i="9"/>
  <c r="R34" i="9" s="1"/>
  <c r="E35" i="6"/>
  <c r="F37" i="9"/>
  <c r="R37" i="9" s="1"/>
  <c r="E38" i="6"/>
  <c r="N38" i="8"/>
  <c r="R38" i="8"/>
  <c r="F24" i="9"/>
  <c r="R24" i="9" s="1"/>
  <c r="E25" i="6"/>
  <c r="R24" i="8"/>
  <c r="N24" i="8"/>
  <c r="R23" i="8"/>
  <c r="N23" i="8"/>
  <c r="E24" i="6"/>
  <c r="F23" i="9"/>
  <c r="R23" i="9" s="1"/>
  <c r="F38" i="9"/>
  <c r="R38" i="9" s="1"/>
  <c r="E39" i="6"/>
  <c r="F39" i="9"/>
  <c r="R39" i="9" s="1"/>
  <c r="E40" i="6"/>
  <c r="N39" i="8"/>
  <c r="R39" i="8"/>
  <c r="R40" i="8"/>
  <c r="N40" i="8"/>
  <c r="F40" i="9"/>
  <c r="R40" i="9" s="1"/>
  <c r="E41" i="6"/>
  <c r="R41" i="8"/>
  <c r="N41" i="8"/>
  <c r="J16" i="16"/>
  <c r="B27" i="16"/>
  <c r="H16" i="16"/>
  <c r="E31" i="5" l="1"/>
  <c r="F31" i="5" s="1"/>
  <c r="R31" i="5" s="1"/>
  <c r="F33" i="6"/>
  <c r="R33" i="6" s="1"/>
  <c r="E30" i="5"/>
  <c r="F30" i="5" s="1"/>
  <c r="R30" i="5" s="1"/>
  <c r="F32" i="6"/>
  <c r="R32" i="6" s="1"/>
  <c r="E29" i="5"/>
  <c r="F29" i="5" s="1"/>
  <c r="R29" i="5" s="1"/>
  <c r="F31" i="6"/>
  <c r="R31" i="6" s="1"/>
  <c r="R34" i="8"/>
  <c r="R43" i="8" s="1"/>
  <c r="N34" i="8"/>
  <c r="N43" i="8" s="1"/>
  <c r="N48" i="8" s="1"/>
  <c r="N51" i="8" s="1"/>
  <c r="B14" i="16" s="1"/>
  <c r="E34" i="6"/>
  <c r="F33" i="9"/>
  <c r="R33" i="9" s="1"/>
  <c r="R42" i="9" s="1"/>
  <c r="B17" i="16" s="1"/>
  <c r="E34" i="5"/>
  <c r="F34" i="5" s="1"/>
  <c r="R34" i="5" s="1"/>
  <c r="F36" i="6"/>
  <c r="R36" i="6" s="1"/>
  <c r="F37" i="6"/>
  <c r="R37" i="6" s="1"/>
  <c r="E35" i="5"/>
  <c r="F35" i="5" s="1"/>
  <c r="R35" i="5" s="1"/>
  <c r="F35" i="6"/>
  <c r="R35" i="6" s="1"/>
  <c r="E33" i="5"/>
  <c r="F33" i="5" s="1"/>
  <c r="R33" i="5" s="1"/>
  <c r="F38" i="6"/>
  <c r="R38" i="6" s="1"/>
  <c r="E36" i="5"/>
  <c r="F36" i="5" s="1"/>
  <c r="R36" i="5" s="1"/>
  <c r="E23" i="5"/>
  <c r="F23" i="5" s="1"/>
  <c r="R23" i="5" s="1"/>
  <c r="F25" i="6"/>
  <c r="R25" i="6" s="1"/>
  <c r="F24" i="6"/>
  <c r="R24" i="6" s="1"/>
  <c r="E22" i="5"/>
  <c r="F22" i="5" s="1"/>
  <c r="R22" i="5" s="1"/>
  <c r="F39" i="6"/>
  <c r="R39" i="6" s="1"/>
  <c r="E37" i="5"/>
  <c r="F37" i="5" s="1"/>
  <c r="R37" i="5" s="1"/>
  <c r="E38" i="5"/>
  <c r="F38" i="5" s="1"/>
  <c r="R38" i="5" s="1"/>
  <c r="F40" i="6"/>
  <c r="R40" i="6" s="1"/>
  <c r="E39" i="5"/>
  <c r="F39" i="5" s="1"/>
  <c r="R39" i="5" s="1"/>
  <c r="F41" i="6"/>
  <c r="R41" i="6" s="1"/>
  <c r="J27" i="16"/>
  <c r="H27" i="16"/>
  <c r="J15" i="16"/>
  <c r="B26" i="16"/>
  <c r="H15" i="16"/>
  <c r="F34" i="6" l="1"/>
  <c r="R34" i="6" s="1"/>
  <c r="R43" i="6" s="1"/>
  <c r="B18" i="16" s="1"/>
  <c r="E32" i="5"/>
  <c r="F32" i="5" s="1"/>
  <c r="R32" i="5" s="1"/>
  <c r="R41" i="5" s="1"/>
  <c r="B19" i="16" s="1"/>
  <c r="J26" i="16"/>
  <c r="H26" i="16"/>
  <c r="B25" i="16"/>
  <c r="J14" i="16"/>
  <c r="H14" i="16"/>
  <c r="J17" i="16"/>
  <c r="H17" i="16"/>
  <c r="B28" i="16"/>
  <c r="H18" i="16" l="1"/>
  <c r="B29" i="16"/>
  <c r="J18" i="16"/>
  <c r="H25" i="16"/>
  <c r="J25" i="16"/>
  <c r="H28" i="16"/>
  <c r="J28" i="16"/>
  <c r="J19" i="16"/>
  <c r="B30" i="16"/>
  <c r="B32" i="16" s="1"/>
  <c r="H19" i="16"/>
  <c r="H29" i="16" l="1"/>
  <c r="J29" i="16"/>
  <c r="J32" i="16"/>
  <c r="H32" i="16"/>
  <c r="J30" i="16"/>
  <c r="H30" i="1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<sst xmlns="http://schemas.openxmlformats.org/spreadsheetml/2006/main" count="1536" uniqueCount="515">
  <si>
    <t>Hydro</t>
  </si>
  <si>
    <t>Lingan</t>
  </si>
  <si>
    <t>Tufts Cove</t>
  </si>
  <si>
    <t>Trenton</t>
  </si>
  <si>
    <t>Pt. Tupper</t>
  </si>
  <si>
    <t>Pt. Aconi</t>
  </si>
  <si>
    <t>Combustion</t>
  </si>
  <si>
    <t>Turbines</t>
  </si>
  <si>
    <t>Load Following</t>
  </si>
  <si>
    <t>NOVA SCOTIA POWER INC.</t>
  </si>
  <si>
    <t>EMBEDDED COST OF ANCILLARY SERVICES</t>
  </si>
  <si>
    <t>GENERATING STATION UNIT SPECIFIC FIXED CHARGE RATE SUMMARY</t>
  </si>
  <si>
    <t>Net Book Value</t>
  </si>
  <si>
    <t>Net Book Value/kW</t>
  </si>
  <si>
    <t>Installed Capacity kW's</t>
  </si>
  <si>
    <t>Total</t>
  </si>
  <si>
    <t>Gross Plant Cost</t>
  </si>
  <si>
    <t>Gross Plant Cost/kW</t>
  </si>
  <si>
    <t>OM&amp;G</t>
  </si>
  <si>
    <t>Depreciation</t>
  </si>
  <si>
    <t>Interest</t>
  </si>
  <si>
    <t>Return</t>
  </si>
  <si>
    <t>Corporate Taxes</t>
  </si>
  <si>
    <t>Sub-Total</t>
  </si>
  <si>
    <t>Thermal Gen.</t>
  </si>
  <si>
    <t>Wind</t>
  </si>
  <si>
    <t>Generation</t>
  </si>
  <si>
    <t>OM&amp;G (Direct)</t>
  </si>
  <si>
    <t>OM&amp;G (Overhead)</t>
  </si>
  <si>
    <t>Depreciation (Direct)</t>
  </si>
  <si>
    <t>Preferred Dividends</t>
  </si>
  <si>
    <t>TOTAL</t>
  </si>
  <si>
    <t>Grants in Lieu</t>
  </si>
  <si>
    <t>FIXED CHARGE RATE</t>
  </si>
  <si>
    <t>Unit</t>
  </si>
  <si>
    <t>Capacity</t>
  </si>
  <si>
    <t>MW</t>
  </si>
  <si>
    <t>Regulating</t>
  </si>
  <si>
    <t>Ramp</t>
  </si>
  <si>
    <t>Rate</t>
  </si>
  <si>
    <t>Time on</t>
  </si>
  <si>
    <t>AGC</t>
  </si>
  <si>
    <t>Hours</t>
  </si>
  <si>
    <t>MWh</t>
  </si>
  <si>
    <t>Weighting</t>
  </si>
  <si>
    <t>Factor</t>
  </si>
  <si>
    <t>Participation</t>
  </si>
  <si>
    <t>Percentage</t>
  </si>
  <si>
    <t>Net</t>
  </si>
  <si>
    <t>Book</t>
  </si>
  <si>
    <t>Value</t>
  </si>
  <si>
    <t>$/kW</t>
  </si>
  <si>
    <t>Fixed</t>
  </si>
  <si>
    <t>Charge</t>
  </si>
  <si>
    <t>Weighted</t>
  </si>
  <si>
    <t>to Regulate</t>
  </si>
  <si>
    <t>Annual</t>
  </si>
  <si>
    <t>Cost</t>
  </si>
  <si>
    <t>Column</t>
  </si>
  <si>
    <t>Formula</t>
  </si>
  <si>
    <t>Lingan 1</t>
  </si>
  <si>
    <t>Lingan 2</t>
  </si>
  <si>
    <t>Lingan 3</t>
  </si>
  <si>
    <t>Lingan 4</t>
  </si>
  <si>
    <t>Tufts Cove 1</t>
  </si>
  <si>
    <t>Tufts Cove 2</t>
  </si>
  <si>
    <t>Tufts Cove 3</t>
  </si>
  <si>
    <t>Trenton 5</t>
  </si>
  <si>
    <t>Trenton 6</t>
  </si>
  <si>
    <t>Pt. Tupper 2</t>
  </si>
  <si>
    <t>Pt. Aconi 1</t>
  </si>
  <si>
    <t>Tufts Cove 4</t>
  </si>
  <si>
    <t>= 2*4</t>
  </si>
  <si>
    <t>= 3/(Sum of 3)</t>
  </si>
  <si>
    <t>= 5*6</t>
  </si>
  <si>
    <t>= 9*10</t>
  </si>
  <si>
    <t>= 8*11</t>
  </si>
  <si>
    <t>REGULATION REVENUE REQUIREMENT</t>
  </si>
  <si>
    <t>LOAD FOLLOWING REVENUE REQUIREMENT</t>
  </si>
  <si>
    <t>Type</t>
  </si>
  <si>
    <t>Thermal</t>
  </si>
  <si>
    <t>= 1*2</t>
  </si>
  <si>
    <t>MW-h</t>
  </si>
  <si>
    <t>Contribution</t>
  </si>
  <si>
    <t>= 4/(Sum of 4)</t>
  </si>
  <si>
    <t>= 3*5</t>
  </si>
  <si>
    <t>VOLTAGE CONTROL and REACTIVE SUPPORT SERVICES REVENUE REQUIREMENT</t>
  </si>
  <si>
    <t>Generator Nameplate</t>
  </si>
  <si>
    <t>Rating</t>
  </si>
  <si>
    <t>MVA</t>
  </si>
  <si>
    <t>MVAR</t>
  </si>
  <si>
    <t>Generator</t>
  </si>
  <si>
    <t>Net Book</t>
  </si>
  <si>
    <t>$</t>
  </si>
  <si>
    <t>Production</t>
  </si>
  <si>
    <t>Allocation</t>
  </si>
  <si>
    <t>to Reactive</t>
  </si>
  <si>
    <t>Power</t>
  </si>
  <si>
    <t>Allocated</t>
  </si>
  <si>
    <t>Exciter</t>
  </si>
  <si>
    <t>Ratio</t>
  </si>
  <si>
    <t>Exciter Cost</t>
  </si>
  <si>
    <t>Gen/Exciter</t>
  </si>
  <si>
    <t>kW</t>
  </si>
  <si>
    <t>Ratio of</t>
  </si>
  <si>
    <t>Exciter to</t>
  </si>
  <si>
    <t>Ratings</t>
  </si>
  <si>
    <t>Exciter Energy</t>
  </si>
  <si>
    <t>Consumption</t>
  </si>
  <si>
    <t>SPINNING 10 MINUTE RESERVE REVENUE REQUIREMENT</t>
  </si>
  <si>
    <t>SUPPLEMENTAL 10 MINUTE RESERVE REVENUE REQUIREMENT</t>
  </si>
  <si>
    <t>SUPPLEMENTAL 30 MINUTE RESERVE REVENUE REQUIREMENT</t>
  </si>
  <si>
    <t>Installed</t>
  </si>
  <si>
    <t>= 2*3</t>
  </si>
  <si>
    <t>Time</t>
  </si>
  <si>
    <t>Connected</t>
  </si>
  <si>
    <t>To Load</t>
  </si>
  <si>
    <t>Average</t>
  </si>
  <si>
    <t>= 5/6</t>
  </si>
  <si>
    <t>Equivalent</t>
  </si>
  <si>
    <t>Availability</t>
  </si>
  <si>
    <t>Response</t>
  </si>
  <si>
    <t>MW/Minute</t>
  </si>
  <si>
    <t>Spinning Reserve (10 Minutes)</t>
  </si>
  <si>
    <t>0 - 10 Min.</t>
  </si>
  <si>
    <t>Used</t>
  </si>
  <si>
    <t>Yes = 1</t>
  </si>
  <si>
    <t>No = 0</t>
  </si>
  <si>
    <t>Actual</t>
  </si>
  <si>
    <t>Potential</t>
  </si>
  <si>
    <t>Reserve</t>
  </si>
  <si>
    <t>= 12+13</t>
  </si>
  <si>
    <t>Unit/Inter.</t>
  </si>
  <si>
    <t>= Min (1,9*10)</t>
  </si>
  <si>
    <t>Annual Cost</t>
  </si>
  <si>
    <t>= 4*15</t>
  </si>
  <si>
    <t>Supplemental 10 Minute Reserve</t>
  </si>
  <si>
    <t>Supplemental 30 Minute Reserve</t>
  </si>
  <si>
    <t>Wreck Cove 1</t>
  </si>
  <si>
    <t>Wreck Cove 2</t>
  </si>
  <si>
    <t>Avon</t>
  </si>
  <si>
    <t>Black River</t>
  </si>
  <si>
    <t>Mersey</t>
  </si>
  <si>
    <t>Sissiboo</t>
  </si>
  <si>
    <t>Tusket</t>
  </si>
  <si>
    <t>St. Margarets</t>
  </si>
  <si>
    <t>Dickie Brook</t>
  </si>
  <si>
    <t>Fall River</t>
  </si>
  <si>
    <t>Annapolis Tidal</t>
  </si>
  <si>
    <t>Burnside 1</t>
  </si>
  <si>
    <t>Victoria Junction 1</t>
  </si>
  <si>
    <t>Burnside 2</t>
  </si>
  <si>
    <t>Burnside 3</t>
  </si>
  <si>
    <t>Burnside 4</t>
  </si>
  <si>
    <t>Victoria Junction 2</t>
  </si>
  <si>
    <t>Tusket 1</t>
  </si>
  <si>
    <t>TOTALS</t>
  </si>
  <si>
    <t>Gisbourne</t>
  </si>
  <si>
    <t>Annapolis</t>
  </si>
  <si>
    <t>Tidal</t>
  </si>
  <si>
    <t>Sheet</t>
  </si>
  <si>
    <t>Harbour</t>
  </si>
  <si>
    <t>Bear River &amp;</t>
  </si>
  <si>
    <t>Lequille &amp;</t>
  </si>
  <si>
    <t>Nict &amp; Para</t>
  </si>
  <si>
    <t>Wreck Cove &amp;</t>
  </si>
  <si>
    <t>Roseway &amp;</t>
  </si>
  <si>
    <t>Harmony</t>
  </si>
  <si>
    <t>Other Hydro</t>
  </si>
  <si>
    <t>DETAIL OF HYDRO FACILITIES</t>
  </si>
  <si>
    <t>Other</t>
  </si>
  <si>
    <t>SUMMARY OF HYDRO FACILITIES</t>
  </si>
  <si>
    <t>DETAIL OF COMBUSTION TURBINES</t>
  </si>
  <si>
    <t>Burnside</t>
  </si>
  <si>
    <t>Victoria</t>
  </si>
  <si>
    <t>Junction</t>
  </si>
  <si>
    <t>Wreck Cove</t>
  </si>
  <si>
    <t>= 7/(Sum of 7)</t>
  </si>
  <si>
    <t>$/kW-yr</t>
  </si>
  <si>
    <t>Gas</t>
  </si>
  <si>
    <t>Diesel</t>
  </si>
  <si>
    <t>REVENUE REQUIREMENT SUMMARY</t>
  </si>
  <si>
    <t>Service</t>
  </si>
  <si>
    <t>Voltage Control and Reactive Supply</t>
  </si>
  <si>
    <t>Requirement</t>
  </si>
  <si>
    <t>$/yr</t>
  </si>
  <si>
    <t>Regulation Cost</t>
  </si>
  <si>
    <t>Load Following Cost</t>
  </si>
  <si>
    <t>Operating Reserve - Spinning</t>
  </si>
  <si>
    <t>Operating Reserve - Supplemental - 10 Minute</t>
  </si>
  <si>
    <t>Operating Reserve - Supplemental - 30 Minute</t>
  </si>
  <si>
    <t>PRACTICAL</t>
  </si>
  <si>
    <t>Peak</t>
  </si>
  <si>
    <t>= 6*9</t>
  </si>
  <si>
    <t>= 6*11</t>
  </si>
  <si>
    <t>= 7*(10+12)</t>
  </si>
  <si>
    <t>MW/min</t>
  </si>
  <si>
    <t>Performance Factors</t>
  </si>
  <si>
    <t>Tusket 4</t>
  </si>
  <si>
    <t>LFO</t>
  </si>
  <si>
    <t>factor</t>
  </si>
  <si>
    <t>Avg Prod</t>
  </si>
  <si>
    <t>Annual Prod</t>
  </si>
  <si>
    <t>= Max (0,Min(1-7,10))*6*11</t>
  </si>
  <si>
    <t>Average Reactive (MVAR)</t>
  </si>
  <si>
    <t>Unit Average reactive factor</t>
  </si>
  <si>
    <t>Unit Ramp Rate (MW/Min)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</si>
  <si>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</si>
  <si>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</si>
  <si>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</si>
  <si>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</si>
  <si>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</si>
  <si>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</si>
  <si>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</si>
  <si>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</si>
  <si>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</si>
  <si>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</si>
  <si>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</si>
  <si>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</si>
  <si>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Hyd &amp; Diesel = 1*8*8760 - 5 *11</t>
  </si>
  <si>
    <t>Thermal = Max (0,Min(1-7,10))*6 *11</t>
  </si>
  <si>
    <t>Thermal = Max (0,Min(1-7,10))*6*11</t>
  </si>
  <si>
    <t>Hyd &amp; Diesel = ((1*8*8760 )- 5)*11</t>
  </si>
  <si>
    <t>= Min (1,9*20)</t>
  </si>
  <si>
    <t>Unit Reactive</t>
  </si>
  <si>
    <t>(Note 2)</t>
  </si>
  <si>
    <t>NOTES:</t>
  </si>
  <si>
    <t>kVA</t>
  </si>
  <si>
    <t>= 15/2/1000</t>
  </si>
  <si>
    <t>= 6*7*16</t>
  </si>
  <si>
    <t>Generator Nameplate Capacity kW's</t>
  </si>
  <si>
    <t>= sqrt((1*1) - (4*4))</t>
  </si>
  <si>
    <t>(Note 5)</t>
  </si>
  <si>
    <t>Wind (Note 1)</t>
  </si>
  <si>
    <t>(Note 3)</t>
  </si>
  <si>
    <t>(Note 4)</t>
  </si>
  <si>
    <t>1. Capacity assigned to Automatic Generation Control.</t>
  </si>
  <si>
    <t>2. Unit tested capability for ramping control</t>
  </si>
  <si>
    <t>3. Two year average (SCADA records)</t>
  </si>
  <si>
    <t>(Note 1)</t>
  </si>
  <si>
    <t>Contribution to</t>
  </si>
  <si>
    <t>Winter morning</t>
  </si>
  <si>
    <t>Nameplate</t>
  </si>
  <si>
    <t>= 14/(Sum of 14)</t>
  </si>
  <si>
    <t>3. Time available to operate, two year average</t>
  </si>
  <si>
    <t>4. Unit tested capability for ramping control</t>
  </si>
  <si>
    <t>10 - 30 Min.</t>
  </si>
  <si>
    <t>2. Nameplate based on MVA and rated Power Factor.</t>
  </si>
  <si>
    <t>- share of Deferred Chgs &amp; W/C</t>
  </si>
  <si>
    <t>- share of General Property Plant</t>
  </si>
  <si>
    <t>Gross Plant</t>
  </si>
  <si>
    <t>Steam Production</t>
  </si>
  <si>
    <t>Point Aconi</t>
  </si>
  <si>
    <t>Non-operational &amp; General</t>
  </si>
  <si>
    <t>Total Steam Production</t>
  </si>
  <si>
    <t>Net Plant</t>
  </si>
  <si>
    <t>Total In-Service Generation</t>
  </si>
  <si>
    <t>Hydro Production</t>
  </si>
  <si>
    <t>Total Hydro Production</t>
  </si>
  <si>
    <t>Gas Turbine</t>
  </si>
  <si>
    <t>Total Generation Assets</t>
  </si>
  <si>
    <t>Transmission</t>
  </si>
  <si>
    <t>Distribution</t>
  </si>
  <si>
    <t>General Property</t>
  </si>
  <si>
    <t>Total Rate Base</t>
  </si>
  <si>
    <t>Non-Utility Prop. &amp; PPD</t>
  </si>
  <si>
    <t>Total Fixed Assets</t>
  </si>
  <si>
    <t>End of year</t>
  </si>
  <si>
    <t>AVERAGE</t>
  </si>
  <si>
    <t>Total Assigned to Fixed Assets</t>
  </si>
  <si>
    <t>Total NPV incl. GP &amp; Deferred Chgs.</t>
  </si>
  <si>
    <t>UNITS</t>
  </si>
  <si>
    <t>Units 1&amp; 2</t>
  </si>
  <si>
    <t>Units 3 &amp; 4</t>
  </si>
  <si>
    <t>Unit 1</t>
  </si>
  <si>
    <t>Unit 2</t>
  </si>
  <si>
    <t>Unit 1-4</t>
  </si>
  <si>
    <t>Unit 5</t>
  </si>
  <si>
    <t>Unit 6</t>
  </si>
  <si>
    <t>Unit 3</t>
  </si>
  <si>
    <t>($000)</t>
  </si>
  <si>
    <t>NPV</t>
  </si>
  <si>
    <t>Hydro - Other</t>
  </si>
  <si>
    <t>Victoria Junction</t>
  </si>
  <si>
    <t>Net Plant Value</t>
  </si>
  <si>
    <t>Net Plant Value/kW</t>
  </si>
  <si>
    <t>Cost of Capital</t>
  </si>
  <si>
    <t>Wreck</t>
  </si>
  <si>
    <t>Cove</t>
  </si>
  <si>
    <t>Tidal Power</t>
  </si>
  <si>
    <t>Page 2 of 2</t>
  </si>
  <si>
    <t>Total Reactive Support Costs - (Col.13+Col.17+Col.19)</t>
  </si>
  <si>
    <t>Total Reactive Support Costs</t>
  </si>
  <si>
    <t>Recallable Sales</t>
  </si>
  <si>
    <t>Unit Revenue</t>
  </si>
  <si>
    <t>Total Revenue</t>
  </si>
  <si>
    <t>Total Annual Revenue Requirement</t>
  </si>
  <si>
    <t>$000/yr</t>
  </si>
  <si>
    <t>TABLE E4-1</t>
  </si>
  <si>
    <t>TABLE E4-2</t>
  </si>
  <si>
    <t>TABLE E4-3</t>
  </si>
  <si>
    <t>TABLE E4-4</t>
  </si>
  <si>
    <t>TABLE E4-5</t>
  </si>
  <si>
    <t>TABLE E4-6</t>
  </si>
  <si>
    <t>TABLE E4-7</t>
  </si>
  <si>
    <t>TABLE E4-8</t>
  </si>
  <si>
    <t>NSPI</t>
  </si>
  <si>
    <t>Embedded Cost of Ancillary Services</t>
  </si>
  <si>
    <t>Tufts Cove #4</t>
  </si>
  <si>
    <t>Tufts Cove #5</t>
  </si>
  <si>
    <t>Common Assets</t>
  </si>
  <si>
    <t>Total Plant</t>
  </si>
  <si>
    <t>Adjusted Unit</t>
  </si>
  <si>
    <t>NPV for</t>
  </si>
  <si>
    <t>DETERMINATION OF AVERAGE FIXED ASSETS, DEFERRED CHARGES &amp; WORKING CAPITAL</t>
  </si>
  <si>
    <t>DETERMINATION OF UNIT GENERATION ASSETS</t>
  </si>
  <si>
    <t>Tufts Cove 5</t>
  </si>
  <si>
    <t>Other Hydro:</t>
  </si>
  <si>
    <t>Bear River/Sissiboo</t>
  </si>
  <si>
    <t>Lequille</t>
  </si>
  <si>
    <t>Tidal (Annapolis)</t>
  </si>
  <si>
    <t>St. Margaret's</t>
  </si>
  <si>
    <t>Sheet Harbour</t>
  </si>
  <si>
    <t>Roseway</t>
  </si>
  <si>
    <t>Pt. Tupper Marine Terminal</t>
  </si>
  <si>
    <t>ANALYSIS OF DEFERRED CHARGES &amp; CREDITS &amp; WORKING CAPITAL</t>
  </si>
  <si>
    <t>Asset Retirement Obligation</t>
  </si>
  <si>
    <t>Other Deferred Credits</t>
  </si>
  <si>
    <t>3. The percentages are calculated on "Total NPV incl. GP and Deferred Charges" since the capital-related expenses such as interest, taxes and return reflect NSPI's total capitalization.</t>
  </si>
  <si>
    <t>ALLOCATION OF DIRECT O/H POWER PRODUCTION COSTS</t>
  </si>
  <si>
    <t>Operating</t>
  </si>
  <si>
    <t>Budget</t>
  </si>
  <si>
    <t>Allocation of</t>
  </si>
  <si>
    <t>Energy, Fuels &amp; Risk Mgmt.</t>
  </si>
  <si>
    <t>Total assigned</t>
  </si>
  <si>
    <t>PP Budget</t>
  </si>
  <si>
    <t>Plant Operations:</t>
  </si>
  <si>
    <t>Assigned Pension Costs</t>
  </si>
  <si>
    <t>St. Margaret's (+ White Rock H/M)</t>
  </si>
  <si>
    <t>Hydro Prod. Admin &amp; Engineering</t>
  </si>
  <si>
    <t>Thermal Plant Operations</t>
  </si>
  <si>
    <t>Hydro Admin. &amp; Engineering</t>
  </si>
  <si>
    <t>Total Power Production</t>
  </si>
  <si>
    <t>Total Gas Turbine Production</t>
  </si>
  <si>
    <t>Energy, Fuels &amp; Risk Management</t>
  </si>
  <si>
    <t>Depr. (General Property)</t>
  </si>
  <si>
    <t>= (5*5)/(1*1)</t>
  </si>
  <si>
    <t>Financing Charges</t>
  </si>
  <si>
    <t>Pension Charges</t>
  </si>
  <si>
    <t>Current &amp; Long Term Assets ($M)</t>
  </si>
  <si>
    <t>Strait Marine Terminal</t>
  </si>
  <si>
    <t>Operating Hours</t>
  </si>
  <si>
    <t>Average Production</t>
  </si>
  <si>
    <t>Monthly Power Production Average Load Report</t>
  </si>
  <si>
    <t>SCADA Data</t>
  </si>
  <si>
    <t>Power Production Average Load Report (MWh) - Net Generation by Unit</t>
  </si>
  <si>
    <t>Power Production Average Load Report (Hours) - Operating Hours</t>
  </si>
  <si>
    <t>Power Production Average Load Report (MW) - Average Load</t>
  </si>
  <si>
    <t>Little Brook Wind Turbine</t>
  </si>
  <si>
    <t xml:space="preserve">Grand Etang Wind Turbine </t>
  </si>
  <si>
    <t xml:space="preserve">Dickie Brook Hydro       </t>
  </si>
  <si>
    <t xml:space="preserve">Tusket Hydro             </t>
  </si>
  <si>
    <t xml:space="preserve">Bear River Hydro System  </t>
  </si>
  <si>
    <t xml:space="preserve">Sissiboo/Weymouth System </t>
  </si>
  <si>
    <t xml:space="preserve">Avon Hydro System        </t>
  </si>
  <si>
    <t xml:space="preserve">Lequille Hydro System    </t>
  </si>
  <si>
    <t xml:space="preserve">Nictaux/Paradise System  </t>
  </si>
  <si>
    <t xml:space="preserve">Paradise System          </t>
  </si>
  <si>
    <t xml:space="preserve">Annapolis Tidal Power    </t>
  </si>
  <si>
    <t>St.Margaret's Hydro Syste</t>
  </si>
  <si>
    <t>Sheet Harbour Hydro Syste</t>
  </si>
  <si>
    <t xml:space="preserve">Black River Hydro System </t>
  </si>
  <si>
    <t xml:space="preserve">Mersey Hydro System      </t>
  </si>
  <si>
    <t xml:space="preserve">Roseway &amp; Harmony Hydro  </t>
  </si>
  <si>
    <t xml:space="preserve">Harmony Hydro System     </t>
  </si>
  <si>
    <t xml:space="preserve">Wreck Cove Hydro System  </t>
  </si>
  <si>
    <t xml:space="preserve">Fall River Hydro         </t>
  </si>
  <si>
    <t xml:space="preserve">TOTAL                    </t>
  </si>
  <si>
    <t>Generation Statistics(MWh) - Hydro</t>
  </si>
  <si>
    <t>Maximum Possible Output</t>
  </si>
  <si>
    <t>Time on AGC - 2 year average</t>
  </si>
  <si>
    <t>Difference</t>
  </si>
  <si>
    <t>% Diff.</t>
  </si>
  <si>
    <t>4. Non-firm exports assigned to units - this no longer applies because as per regulation can no longer include recallable sales/exports.</t>
  </si>
  <si>
    <t>3. Gross generator peak capacity.</t>
  </si>
  <si>
    <t>Biomass</t>
  </si>
  <si>
    <t>Little Brook</t>
  </si>
  <si>
    <t>Grand Etang</t>
  </si>
  <si>
    <t>Nuttby</t>
  </si>
  <si>
    <t>Digby</t>
  </si>
  <si>
    <t>Tupper</t>
  </si>
  <si>
    <t>Total Wind Turbine Production</t>
  </si>
  <si>
    <t>Wind Tubine</t>
  </si>
  <si>
    <t>Wind Turbine</t>
  </si>
  <si>
    <t>Total Wind</t>
  </si>
  <si>
    <t>Tufts Cove 6</t>
  </si>
  <si>
    <t xml:space="preserve">Tufts Cove 4 </t>
  </si>
  <si>
    <t xml:space="preserve">Tufts Cove 5 </t>
  </si>
  <si>
    <t xml:space="preserve">Ratio of VAR Requirements to Sum of Generator VAR Ratings </t>
  </si>
  <si>
    <t>5. Non-firm exports assigned to units (2011)</t>
  </si>
  <si>
    <t>4. Value of increased generator capacity required to operate exciter.</t>
  </si>
  <si>
    <t>Annapolis Tidal (Note 5)</t>
  </si>
  <si>
    <t>5.  Unit not currently available for generation.</t>
  </si>
  <si>
    <t>1. Current wind generation does not provide continuous voltage control. IPP embedded in PPA</t>
  </si>
  <si>
    <t>Support services to Maritime Link STATCOM benefit</t>
  </si>
  <si>
    <t>97 percentile</t>
  </si>
  <si>
    <t>Other GTs</t>
  </si>
  <si>
    <t>Total Gas Turbine</t>
  </si>
  <si>
    <t>(AMOUNT IN THOUSANDS OF DOLLARS)</t>
  </si>
  <si>
    <t>OPER. &amp; MAINT. - STEAM</t>
  </si>
  <si>
    <t>OPER. &amp; MAINT. - HYDRO</t>
  </si>
  <si>
    <t>OPER. &amp; MAINT. - WIND</t>
  </si>
  <si>
    <t>OPER. &amp; MAINT. - BIOMASS</t>
  </si>
  <si>
    <t>OPER. &amp; MAINT. - LM6000</t>
  </si>
  <si>
    <t>OPER. &amp; MAINT. - OTHER CT's</t>
  </si>
  <si>
    <t xml:space="preserve">DSM </t>
  </si>
  <si>
    <t>FCR DEFERRAL</t>
  </si>
  <si>
    <t>REG. AFFAIRS - ADVOCACY EXPENSE</t>
  </si>
  <si>
    <t>GRANTS IN LIEU OF TAXES</t>
  </si>
  <si>
    <t>DEPRECIATION:</t>
  </si>
  <si>
    <t>STEAM</t>
  </si>
  <si>
    <t>HYDRO</t>
  </si>
  <si>
    <t>WIND</t>
  </si>
  <si>
    <t>LM6000</t>
  </si>
  <si>
    <t>GAS TURBINE - OTHER</t>
  </si>
  <si>
    <t>GENERAL PROPERTY</t>
  </si>
  <si>
    <t>INTEREST NET OF AFUDC</t>
  </si>
  <si>
    <t>PREFERRED DIVIDENDS</t>
  </si>
  <si>
    <t>CORPORATE TAXES</t>
  </si>
  <si>
    <t>NON-OPERATING REVENUE:</t>
  </si>
  <si>
    <t>EXPORT SALES</t>
  </si>
  <si>
    <t>STEAM AND ASH SALES</t>
  </si>
  <si>
    <t>OTHER REVENUE</t>
  </si>
  <si>
    <t>RETURN (PROFIT/LOSS)</t>
  </si>
  <si>
    <t>Lingan 1&amp;2 Prod Unit</t>
  </si>
  <si>
    <t>Lingan 3&amp;4 ProdUnit</t>
  </si>
  <si>
    <t>Pt Tupper Unit 1</t>
  </si>
  <si>
    <t>Trenton Unit 5 Capital</t>
  </si>
  <si>
    <t>Trenton unit 6 Capital</t>
  </si>
  <si>
    <t>TC Unit 1 Capital</t>
  </si>
  <si>
    <t>TC Unit 2 Capital</t>
  </si>
  <si>
    <t>TC Unit 3 Capital</t>
  </si>
  <si>
    <t>TC Unit 6 Capital</t>
  </si>
  <si>
    <t>N/A</t>
  </si>
  <si>
    <t>Tufts Cove # 6</t>
  </si>
  <si>
    <t>Milton</t>
  </si>
  <si>
    <t>Nictaux Paradise/Paradise</t>
  </si>
  <si>
    <t>LM Building</t>
  </si>
  <si>
    <t>Sable</t>
  </si>
  <si>
    <t>South Canoe</t>
  </si>
  <si>
    <t>Pubnico</t>
  </si>
  <si>
    <t>ECEI</t>
  </si>
  <si>
    <t>Solar</t>
  </si>
  <si>
    <t xml:space="preserve">Amherst </t>
  </si>
  <si>
    <t>Average Cost of System Losses ($MWh)</t>
  </si>
  <si>
    <t>Total VAR Requirements Mvar (Col. 8 doubled)</t>
  </si>
  <si>
    <t>Tusket 1 (Note 6)</t>
  </si>
  <si>
    <t>6. Tusket CT rebuilt 2019 2020, returned to service Dec 2020</t>
  </si>
  <si>
    <t>COMBUSTION TURBINES IN SYNCHRONOUS CONDENSER MODE.</t>
  </si>
  <si>
    <t>Mvar Production</t>
  </si>
  <si>
    <t>BS1</t>
  </si>
  <si>
    <t>BS2</t>
  </si>
  <si>
    <t>BS3</t>
  </si>
  <si>
    <t>BS4</t>
  </si>
  <si>
    <t>Year</t>
  </si>
  <si>
    <t>Month</t>
  </si>
  <si>
    <t>VJ1</t>
  </si>
  <si>
    <t>VJ2</t>
  </si>
  <si>
    <t>TK4</t>
  </si>
  <si>
    <t>MAX MVh</t>
  </si>
  <si>
    <t>Mvar CF</t>
  </si>
  <si>
    <t xml:space="preserve">RATED </t>
  </si>
  <si>
    <t xml:space="preserve">Burnside 1 </t>
  </si>
  <si>
    <t xml:space="preserve">Victoria Junction 1 </t>
  </si>
  <si>
    <t>Tusket CT</t>
  </si>
  <si>
    <t>= 15/1000*8760*18*T46</t>
  </si>
  <si>
    <t>6. Wreck Cove Change  of Response does not affect the weighted Annual Cost</t>
  </si>
  <si>
    <t>2023 Capacity Factor</t>
  </si>
  <si>
    <t>2024 Capacity Factor</t>
  </si>
  <si>
    <t>2023-2024 Average Capacity Factor</t>
  </si>
  <si>
    <t>2023 - 2024 2-year Average</t>
  </si>
  <si>
    <t>Dec. 2026</t>
  </si>
  <si>
    <t>2025</t>
  </si>
  <si>
    <t>2026</t>
  </si>
  <si>
    <t>2027</t>
  </si>
  <si>
    <t>2025 and 2026</t>
  </si>
  <si>
    <t>2023-2024</t>
  </si>
  <si>
    <t>MVAr</t>
  </si>
  <si>
    <t>Steam Generation Plant - S</t>
  </si>
  <si>
    <t>2026 GRA</t>
  </si>
  <si>
    <t>2027 GRA</t>
  </si>
  <si>
    <t>2027 OATT DEVELOPMENT</t>
  </si>
  <si>
    <t>Dec. 2027</t>
  </si>
  <si>
    <t>ANALYSIS OF FIXED ASSETS as of December 31, 2027</t>
  </si>
  <si>
    <t>Confidential</t>
  </si>
  <si>
    <t>FAM Deferral</t>
  </si>
  <si>
    <t>Storm Rider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</si>
  <si>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</si>
  <si>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</si>
  <si>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</si>
  <si>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</si>
  <si>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</si>
  <si>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</si>
  <si>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Deferred Income Taxes</t>
  </si>
  <si>
    <t>Long term receivable</t>
  </si>
  <si>
    <t>Allowance for materials and supplies</t>
  </si>
  <si>
    <t>Allowance for working capital</t>
  </si>
  <si>
    <t>Exh 5 of COSS:  2027 ALLOCATION OF OPERATING EXPENSES</t>
  </si>
  <si>
    <t>1. The Gross and Net Asset Values have been averaged based on actual year-end balances for 2026 and 2027.</t>
  </si>
  <si>
    <t>2. OM&amp;G and Capital Related Expenses have been based on the 2026 to 20247GRA .</t>
  </si>
  <si>
    <t>1. Average 2023- 2024</t>
  </si>
  <si>
    <t>2. Average 2023 - 2024 (SCADA records)</t>
  </si>
  <si>
    <t xml:space="preserve">5. Non-firm exports assigned to units </t>
  </si>
  <si>
    <t>1. Average one-hour load pickup morning peak November 2023 - March 2024 (SCADA records)</t>
  </si>
  <si>
    <t>2023 OATT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</si>
</sst>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#,##0.0_);\(#,##0.0\)"/>
    <numFmt numFmtId="167" formatCode="0.000"/>
    <numFmt numFmtId="168" formatCode="0.0"/>
    <numFmt numFmtId="169" formatCode="#,##0.0"/>
    <numFmt numFmtId="170" formatCode="0.0%"/>
    <numFmt numFmtId="171" formatCode="#,##0.000_);\(#,##0.000\)"/>
    <numFmt numFmtId="172" formatCode="0.000E+00"/>
    <numFmt numFmtId="173" formatCode="_(* #,##0_);_(* \(#,##0\);_(* &quot;-&quot;??_);_(@_)"/>
    <numFmt numFmtId="174" formatCode="0.00_);[Red]\(0.00\)"/>
    <numFmt numFmtId="175" formatCode="00.0"/>
    <numFmt numFmtId="176" formatCode="0_);\(0\)"/>
    <numFmt numFmtId="177" formatCode="&quot;$&quot;#,##0.0"/>
    <numFmt numFmtId="178" formatCode="mmm"/>
    <numFmt numFmtId="179" formatCode="0.000%"/>
    <numFmt numFmtId="180" formatCode="0_);[Red]\(0\)"/>
    <numFmt numFmtId="181" formatCode="_(* #,##0.0_);_(* \(#,##0.0\);_(* &quot;-&quot;??_);_(@_)"/>
    <numFmt numFmtId="182" formatCode="&quot;$&quot;#,##0.0_);\(&quot;$&quot;#,##0.0\)"/>
  </numFmts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 val="double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sz val="8"/>
      <color indexed="1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name val="Arial MT"/>
    </font>
    <font>
      <b/>
      <sz val="1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3" fontId="8" fillId="0" borderId="0" applyNumberFormat="0"/>
    <xf numFmtId="40" fontId="15" fillId="2" borderId="0">
      <alignment horizontal="right"/>
    </xf>
    <xf numFmtId="9" fontId="1" fillId="0" borderId="0" applyFont="0" applyFill="0" applyBorder="0" applyAlignment="0" applyProtection="0"/>
    <xf numFmtId="0" fontId="17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</cellStyleXfs>
  <cellXfs count="40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9" xfId="0" applyBorder="1"/>
    <xf numFmtId="0" fontId="0" fillId="0" borderId="10" xfId="0" applyBorder="1"/>
    <xf numFmtId="5" fontId="0" fillId="0" borderId="10" xfId="0" applyNumberFormat="1" applyBorder="1"/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13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" fontId="0" fillId="0" borderId="0" xfId="0" applyNumberFormat="1"/>
    <xf numFmtId="168" fontId="0" fillId="0" borderId="0" xfId="0" applyNumberFormat="1"/>
    <xf numFmtId="0" fontId="2" fillId="0" borderId="0" xfId="0" quotePrefix="1" applyFont="1"/>
    <xf numFmtId="15" fontId="0" fillId="0" borderId="0" xfId="0" applyNumberFormat="1"/>
    <xf numFmtId="37" fontId="0" fillId="0" borderId="0" xfId="0" applyNumberFormat="1"/>
    <xf numFmtId="170" fontId="0" fillId="0" borderId="0" xfId="7" applyNumberFormat="1" applyFont="1" applyFill="1" applyBorder="1"/>
    <xf numFmtId="5" fontId="0" fillId="0" borderId="0" xfId="0" applyNumberFormat="1"/>
    <xf numFmtId="0" fontId="5" fillId="0" borderId="0" xfId="0" applyFont="1" applyAlignment="1">
      <alignment horizontal="right"/>
    </xf>
    <xf numFmtId="0" fontId="11" fillId="0" borderId="0" xfId="0" applyFont="1"/>
    <xf numFmtId="10" fontId="0" fillId="0" borderId="11" xfId="0" applyNumberFormat="1" applyBorder="1"/>
    <xf numFmtId="2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0" fillId="0" borderId="25" xfId="0" applyBorder="1"/>
    <xf numFmtId="172" fontId="0" fillId="0" borderId="0" xfId="0" applyNumberFormat="1"/>
    <xf numFmtId="173" fontId="0" fillId="0" borderId="0" xfId="1" applyNumberFormat="1" applyFont="1" applyFill="1"/>
    <xf numFmtId="0" fontId="1" fillId="0" borderId="0" xfId="0" applyFont="1"/>
    <xf numFmtId="7" fontId="0" fillId="0" borderId="11" xfId="0" applyNumberFormat="1" applyBorder="1"/>
    <xf numFmtId="0" fontId="5" fillId="0" borderId="0" xfId="0" applyFont="1"/>
    <xf numFmtId="0" fontId="1" fillId="0" borderId="26" xfId="0" applyFont="1" applyBorder="1"/>
    <xf numFmtId="0" fontId="1" fillId="0" borderId="29" xfId="0" applyFont="1" applyBorder="1"/>
    <xf numFmtId="0" fontId="1" fillId="0" borderId="30" xfId="0" applyFont="1" applyBorder="1"/>
    <xf numFmtId="173" fontId="0" fillId="0" borderId="9" xfId="1" applyNumberFormat="1" applyFont="1" applyFill="1" applyBorder="1"/>
    <xf numFmtId="173" fontId="0" fillId="0" borderId="0" xfId="1" applyNumberFormat="1" applyFont="1" applyFill="1" applyBorder="1"/>
    <xf numFmtId="173" fontId="1" fillId="0" borderId="0" xfId="1" applyNumberFormat="1" applyFont="1" applyFill="1" applyBorder="1"/>
    <xf numFmtId="173" fontId="0" fillId="0" borderId="11" xfId="1" applyNumberFormat="1" applyFont="1" applyFill="1" applyBorder="1"/>
    <xf numFmtId="173" fontId="0" fillId="0" borderId="10" xfId="1" applyNumberFormat="1" applyFont="1" applyFill="1" applyBorder="1"/>
    <xf numFmtId="173" fontId="0" fillId="0" borderId="0" xfId="1" applyNumberFormat="1" applyFont="1" applyFill="1" applyBorder="1" applyAlignment="1">
      <alignment horizontal="center" vertical="center"/>
    </xf>
    <xf numFmtId="173" fontId="1" fillId="0" borderId="29" xfId="1" applyNumberFormat="1" applyFont="1" applyFill="1" applyBorder="1"/>
    <xf numFmtId="173" fontId="1" fillId="0" borderId="0" xfId="1" applyNumberFormat="1" applyFont="1" applyFill="1"/>
    <xf numFmtId="173" fontId="1" fillId="0" borderId="30" xfId="1" applyNumberFormat="1" applyFont="1" applyFill="1" applyBorder="1"/>
    <xf numFmtId="5" fontId="0" fillId="0" borderId="11" xfId="0" applyNumberFormat="1" applyBorder="1"/>
    <xf numFmtId="7" fontId="0" fillId="0" borderId="0" xfId="0" applyNumberFormat="1"/>
    <xf numFmtId="37" fontId="1" fillId="0" borderId="0" xfId="0" applyNumberFormat="1" applyFont="1"/>
    <xf numFmtId="0" fontId="1" fillId="0" borderId="0" xfId="0" applyFont="1" applyAlignment="1">
      <alignment horizontal="left" indent="1"/>
    </xf>
    <xf numFmtId="43" fontId="1" fillId="0" borderId="0" xfId="1" applyFont="1" applyFill="1"/>
    <xf numFmtId="0" fontId="1" fillId="0" borderId="0" xfId="10"/>
    <xf numFmtId="0" fontId="2" fillId="0" borderId="0" xfId="10" applyFont="1" applyAlignment="1">
      <alignment horizontal="right"/>
    </xf>
    <xf numFmtId="0" fontId="2" fillId="0" borderId="0" xfId="10" applyFont="1" applyAlignment="1">
      <alignment horizontal="left"/>
    </xf>
    <xf numFmtId="0" fontId="2" fillId="0" borderId="1" xfId="10" applyFont="1" applyBorder="1" applyAlignment="1">
      <alignment horizontal="left"/>
    </xf>
    <xf numFmtId="0" fontId="1" fillId="0" borderId="2" xfId="10" applyBorder="1"/>
    <xf numFmtId="0" fontId="1" fillId="0" borderId="3" xfId="10" applyBorder="1"/>
    <xf numFmtId="0" fontId="1" fillId="0" borderId="9" xfId="10" applyBorder="1"/>
    <xf numFmtId="0" fontId="5" fillId="0" borderId="0" xfId="10" applyFont="1" applyAlignment="1">
      <alignment horizontal="center"/>
    </xf>
    <xf numFmtId="0" fontId="1" fillId="0" borderId="10" xfId="10" applyBorder="1"/>
    <xf numFmtId="0" fontId="2" fillId="0" borderId="0" xfId="10" applyFont="1" applyAlignment="1">
      <alignment horizontal="center"/>
    </xf>
    <xf numFmtId="0" fontId="4" fillId="0" borderId="9" xfId="10" applyFont="1" applyBorder="1" applyAlignment="1">
      <alignment horizontal="center"/>
    </xf>
    <xf numFmtId="0" fontId="4" fillId="0" borderId="0" xfId="10" applyFont="1" applyAlignment="1">
      <alignment horizontal="center"/>
    </xf>
    <xf numFmtId="0" fontId="4" fillId="0" borderId="10" xfId="10" applyFont="1" applyBorder="1" applyAlignment="1">
      <alignment horizontal="center"/>
    </xf>
    <xf numFmtId="5" fontId="1" fillId="0" borderId="0" xfId="10" applyNumberFormat="1"/>
    <xf numFmtId="0" fontId="1" fillId="0" borderId="0" xfId="10" quotePrefix="1"/>
    <xf numFmtId="5" fontId="1" fillId="0" borderId="0" xfId="10" quotePrefix="1" applyNumberFormat="1"/>
    <xf numFmtId="9" fontId="0" fillId="0" borderId="10" xfId="7" applyFont="1" applyFill="1" applyBorder="1"/>
    <xf numFmtId="9" fontId="1" fillId="0" borderId="0" xfId="7" applyFill="1"/>
    <xf numFmtId="7" fontId="1" fillId="0" borderId="0" xfId="10" applyNumberFormat="1"/>
    <xf numFmtId="37" fontId="1" fillId="0" borderId="0" xfId="10" applyNumberFormat="1"/>
    <xf numFmtId="37" fontId="3" fillId="0" borderId="0" xfId="10" applyNumberFormat="1" applyFont="1"/>
    <xf numFmtId="0" fontId="2" fillId="0" borderId="9" xfId="10" applyFont="1" applyBorder="1"/>
    <xf numFmtId="5" fontId="6" fillId="0" borderId="0" xfId="10" applyNumberFormat="1" applyFont="1"/>
    <xf numFmtId="0" fontId="1" fillId="0" borderId="4" xfId="10" applyBorder="1"/>
    <xf numFmtId="0" fontId="1" fillId="0" borderId="5" xfId="10" applyBorder="1"/>
    <xf numFmtId="0" fontId="2" fillId="0" borderId="5" xfId="10" applyFont="1" applyBorder="1" applyAlignment="1">
      <alignment horizontal="center"/>
    </xf>
    <xf numFmtId="0" fontId="1" fillId="0" borderId="6" xfId="10" applyBorder="1"/>
    <xf numFmtId="4" fontId="0" fillId="0" borderId="0" xfId="0" applyNumberFormat="1"/>
    <xf numFmtId="167" fontId="0" fillId="0" borderId="0" xfId="0" applyNumberFormat="1"/>
    <xf numFmtId="10" fontId="0" fillId="0" borderId="0" xfId="7" applyNumberFormat="1" applyFont="1" applyFill="1"/>
    <xf numFmtId="170" fontId="0" fillId="0" borderId="0" xfId="7" applyNumberFormat="1" applyFont="1" applyFill="1"/>
    <xf numFmtId="9" fontId="0" fillId="0" borderId="0" xfId="7" applyFont="1" applyFill="1"/>
    <xf numFmtId="43" fontId="0" fillId="0" borderId="29" xfId="1" applyFont="1" applyFill="1" applyBorder="1"/>
    <xf numFmtId="43" fontId="0" fillId="0" borderId="0" xfId="1" applyFont="1" applyFill="1" applyBorder="1"/>
    <xf numFmtId="9" fontId="1" fillId="0" borderId="0" xfId="7" applyFont="1" applyFill="1" applyBorder="1" applyAlignment="1">
      <alignment wrapText="1"/>
    </xf>
    <xf numFmtId="9" fontId="1" fillId="0" borderId="0" xfId="7" applyFont="1" applyFill="1" applyBorder="1"/>
    <xf numFmtId="170" fontId="1" fillId="0" borderId="0" xfId="7" applyNumberFormat="1" applyFont="1" applyFill="1" applyBorder="1"/>
    <xf numFmtId="43" fontId="0" fillId="0" borderId="31" xfId="1" applyFont="1" applyFill="1" applyBorder="1"/>
    <xf numFmtId="43" fontId="0" fillId="0" borderId="32" xfId="1" applyFont="1" applyFill="1" applyBorder="1"/>
    <xf numFmtId="9" fontId="1" fillId="0" borderId="32" xfId="7" applyFont="1" applyFill="1" applyBorder="1" applyAlignment="1">
      <alignment wrapText="1"/>
    </xf>
    <xf numFmtId="9" fontId="1" fillId="0" borderId="32" xfId="7" applyFont="1" applyFill="1" applyBorder="1"/>
    <xf numFmtId="170" fontId="1" fillId="0" borderId="32" xfId="7" applyNumberFormat="1" applyFont="1" applyFill="1" applyBorder="1"/>
    <xf numFmtId="170" fontId="0" fillId="0" borderId="32" xfId="7" applyNumberFormat="1" applyFont="1" applyFill="1" applyBorder="1"/>
    <xf numFmtId="173" fontId="0" fillId="0" borderId="30" xfId="1" applyNumberFormat="1" applyFont="1" applyFill="1" applyBorder="1"/>
    <xf numFmtId="173" fontId="2" fillId="0" borderId="0" xfId="1" applyNumberFormat="1" applyFont="1" applyFill="1" applyBorder="1"/>
    <xf numFmtId="173" fontId="1" fillId="0" borderId="32" xfId="1" applyNumberFormat="1" applyFont="1" applyFill="1" applyBorder="1"/>
    <xf numFmtId="173" fontId="1" fillId="0" borderId="33" xfId="1" applyNumberFormat="1" applyFont="1" applyFill="1" applyBorder="1"/>
    <xf numFmtId="0" fontId="2" fillId="0" borderId="0" xfId="10" applyFont="1"/>
    <xf numFmtId="43" fontId="0" fillId="0" borderId="0" xfId="1" applyFont="1" applyFill="1"/>
    <xf numFmtId="0" fontId="5" fillId="0" borderId="0" xfId="0" quotePrefix="1" applyFont="1"/>
    <xf numFmtId="17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indent="1"/>
    </xf>
    <xf numFmtId="37" fontId="3" fillId="0" borderId="0" xfId="0" applyNumberFormat="1" applyFont="1"/>
    <xf numFmtId="40" fontId="15" fillId="0" borderId="5" xfId="6" applyFill="1" applyBorder="1">
      <alignment horizontal="right"/>
    </xf>
    <xf numFmtId="0" fontId="20" fillId="0" borderId="0" xfId="10" applyFont="1"/>
    <xf numFmtId="44" fontId="1" fillId="0" borderId="0" xfId="10" applyNumberFormat="1"/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15" xfId="0" applyBorder="1" applyAlignment="1">
      <alignment horizontal="centerContinuous"/>
    </xf>
    <xf numFmtId="0" fontId="0" fillId="0" borderId="11" xfId="0" quotePrefix="1" applyBorder="1"/>
    <xf numFmtId="0" fontId="0" fillId="0" borderId="5" xfId="0" quotePrefix="1" applyBorder="1"/>
    <xf numFmtId="0" fontId="0" fillId="0" borderId="8" xfId="0" quotePrefix="1" applyBorder="1"/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applyBorder="1" applyAlignment="1">
      <alignment horizontal="right"/>
    </xf>
    <xf numFmtId="0" fontId="0" fillId="0" borderId="8" xfId="0" quotePrefix="1" applyBorder="1" applyAlignment="1">
      <alignment horizontal="center"/>
    </xf>
    <xf numFmtId="0" fontId="2" fillId="0" borderId="8" xfId="0" applyFont="1" applyBorder="1" applyAlignment="1">
      <alignment horizontal="center"/>
    </xf>
    <xf numFmtId="37" fontId="0" fillId="0" borderId="11" xfId="0" applyNumberFormat="1" applyBorder="1"/>
    <xf numFmtId="166" fontId="0" fillId="0" borderId="11" xfId="0" applyNumberFormat="1" applyBorder="1"/>
    <xf numFmtId="171" fontId="0" fillId="0" borderId="11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41" fontId="0" fillId="0" borderId="11" xfId="0" applyNumberFormat="1" applyBorder="1"/>
    <xf numFmtId="9" fontId="0" fillId="0" borderId="11" xfId="0" applyNumberFormat="1" applyBorder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2" xfId="0" applyFont="1" applyBorder="1"/>
    <xf numFmtId="0" fontId="0" fillId="0" borderId="14" xfId="0" applyBorder="1" applyAlignment="1">
      <alignment horizontal="center"/>
    </xf>
    <xf numFmtId="7" fontId="0" fillId="0" borderId="13" xfId="0" applyNumberFormat="1" applyBorder="1" applyAlignment="1">
      <alignment horizontal="center"/>
    </xf>
    <xf numFmtId="0" fontId="0" fillId="0" borderId="12" xfId="0" applyBorder="1"/>
    <xf numFmtId="37" fontId="0" fillId="0" borderId="12" xfId="0" applyNumberFormat="1" applyBorder="1"/>
    <xf numFmtId="166" fontId="0" fillId="0" borderId="12" xfId="0" applyNumberFormat="1" applyBorder="1"/>
    <xf numFmtId="166" fontId="0" fillId="0" borderId="12" xfId="0" applyNumberFormat="1" applyBorder="1" applyAlignment="1">
      <alignment horizontal="center"/>
    </xf>
    <xf numFmtId="9" fontId="0" fillId="0" borderId="12" xfId="0" applyNumberFormat="1" applyBorder="1"/>
    <xf numFmtId="0" fontId="0" fillId="0" borderId="12" xfId="0" quotePrefix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9" xfId="0" applyBorder="1" applyAlignment="1">
      <alignment horizontal="left"/>
    </xf>
    <xf numFmtId="7" fontId="0" fillId="0" borderId="0" xfId="0" applyNumberFormat="1" applyAlignment="1">
      <alignment horizontal="right"/>
    </xf>
    <xf numFmtId="1" fontId="0" fillId="0" borderId="11" xfId="0" applyNumberFormat="1" applyBorder="1"/>
    <xf numFmtId="0" fontId="2" fillId="0" borderId="8" xfId="0" applyFont="1" applyBorder="1"/>
    <xf numFmtId="0" fontId="0" fillId="0" borderId="1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6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1" fillId="0" borderId="11" xfId="0" applyFont="1" applyBorder="1"/>
    <xf numFmtId="0" fontId="2" fillId="0" borderId="11" xfId="0" applyFont="1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8" xfId="0" quotePrefix="1" applyFont="1" applyBorder="1"/>
    <xf numFmtId="0" fontId="0" fillId="0" borderId="12" xfId="0" quotePrefix="1" applyBorder="1"/>
    <xf numFmtId="0" fontId="1" fillId="0" borderId="12" xfId="0" quotePrefix="1" applyFont="1" applyBorder="1" applyAlignment="1">
      <alignment horizontal="center"/>
    </xf>
    <xf numFmtId="0" fontId="0" fillId="0" borderId="3" xfId="0" quotePrefix="1" applyBorder="1" applyAlignment="1">
      <alignment horizontal="center"/>
    </xf>
    <xf numFmtId="166" fontId="0" fillId="0" borderId="9" xfId="0" applyNumberFormat="1" applyBorder="1" applyAlignment="1">
      <alignment horizontal="right"/>
    </xf>
    <xf numFmtId="166" fontId="0" fillId="0" borderId="11" xfId="0" applyNumberFormat="1" applyBorder="1" applyAlignment="1">
      <alignment horizontal="right"/>
    </xf>
    <xf numFmtId="166" fontId="0" fillId="0" borderId="0" xfId="0" applyNumberFormat="1" applyAlignment="1">
      <alignment horizontal="right"/>
    </xf>
    <xf numFmtId="2" fontId="7" fillId="0" borderId="11" xfId="4" applyNumberFormat="1" applyBorder="1"/>
    <xf numFmtId="9" fontId="0" fillId="0" borderId="0" xfId="0" applyNumberFormat="1"/>
    <xf numFmtId="10" fontId="0" fillId="0" borderId="11" xfId="7" applyNumberFormat="1" applyFont="1" applyFill="1" applyBorder="1" applyAlignment="1">
      <alignment horizontal="right"/>
    </xf>
    <xf numFmtId="170" fontId="0" fillId="0" borderId="11" xfId="7" applyNumberFormat="1" applyFont="1" applyFill="1" applyBorder="1" applyAlignment="1">
      <alignment horizontal="right"/>
    </xf>
    <xf numFmtId="5" fontId="0" fillId="0" borderId="11" xfId="0" applyNumberFormat="1" applyBorder="1" applyAlignment="1">
      <alignment horizontal="right"/>
    </xf>
    <xf numFmtId="9" fontId="0" fillId="0" borderId="0" xfId="0" applyNumberFormat="1" applyAlignment="1">
      <alignment horizontal="right"/>
    </xf>
    <xf numFmtId="1" fontId="0" fillId="0" borderId="11" xfId="0" applyNumberFormat="1" applyBorder="1" applyAlignment="1">
      <alignment horizontal="right"/>
    </xf>
    <xf numFmtId="166" fontId="1" fillId="0" borderId="9" xfId="0" applyNumberFormat="1" applyFont="1" applyBorder="1" applyAlignment="1">
      <alignment horizontal="right"/>
    </xf>
    <xf numFmtId="166" fontId="1" fillId="0" borderId="11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6" fontId="0" fillId="0" borderId="8" xfId="0" applyNumberFormat="1" applyBorder="1" applyAlignment="1">
      <alignment horizontal="right"/>
    </xf>
    <xf numFmtId="166" fontId="0" fillId="0" borderId="12" xfId="0" applyNumberFormat="1" applyBorder="1" applyAlignment="1">
      <alignment horizontal="right"/>
    </xf>
    <xf numFmtId="5" fontId="0" fillId="0" borderId="12" xfId="0" applyNumberFormat="1" applyBorder="1" applyAlignment="1">
      <alignment horizontal="right"/>
    </xf>
    <xf numFmtId="5" fontId="0" fillId="0" borderId="14" xfId="0" applyNumberFormat="1" applyBorder="1" applyAlignment="1">
      <alignment horizontal="right"/>
    </xf>
    <xf numFmtId="5" fontId="0" fillId="0" borderId="15" xfId="0" applyNumberFormat="1" applyBorder="1" applyAlignment="1">
      <alignment horizontal="right"/>
    </xf>
    <xf numFmtId="44" fontId="18" fillId="0" borderId="0" xfId="0" applyNumberFormat="1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166" fontId="0" fillId="0" borderId="20" xfId="0" applyNumberFormat="1" applyBorder="1"/>
    <xf numFmtId="166" fontId="0" fillId="0" borderId="0" xfId="0" applyNumberFormat="1"/>
    <xf numFmtId="5" fontId="0" fillId="0" borderId="20" xfId="0" applyNumberFormat="1" applyBorder="1"/>
    <xf numFmtId="170" fontId="0" fillId="0" borderId="20" xfId="0" applyNumberFormat="1" applyBorder="1"/>
    <xf numFmtId="0" fontId="2" fillId="0" borderId="19" xfId="0" applyFont="1" applyBorder="1"/>
    <xf numFmtId="5" fontId="2" fillId="0" borderId="20" xfId="0" applyNumberFormat="1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44" fontId="0" fillId="0" borderId="11" xfId="0" applyNumberFormat="1" applyBorder="1"/>
    <xf numFmtId="173" fontId="0" fillId="0" borderId="14" xfId="1" applyNumberFormat="1" applyFont="1" applyFill="1" applyBorder="1" applyAlignment="1">
      <alignment horizontal="right"/>
    </xf>
    <xf numFmtId="7" fontId="0" fillId="0" borderId="11" xfId="0" applyNumberFormat="1" applyBorder="1" applyAlignment="1">
      <alignment horizontal="right"/>
    </xf>
    <xf numFmtId="10" fontId="0" fillId="0" borderId="0" xfId="0" applyNumberFormat="1" applyAlignment="1">
      <alignment horizontal="right"/>
    </xf>
    <xf numFmtId="41" fontId="0" fillId="0" borderId="0" xfId="0" applyNumberFormat="1"/>
    <xf numFmtId="5" fontId="0" fillId="0" borderId="12" xfId="0" applyNumberFormat="1" applyBorder="1" applyAlignment="1">
      <alignment horizontal="center"/>
    </xf>
    <xf numFmtId="37" fontId="0" fillId="0" borderId="13" xfId="0" applyNumberFormat="1" applyBorder="1"/>
    <xf numFmtId="44" fontId="0" fillId="0" borderId="15" xfId="0" applyNumberFormat="1" applyBorder="1"/>
    <xf numFmtId="10" fontId="0" fillId="0" borderId="12" xfId="0" applyNumberFormat="1" applyBorder="1"/>
    <xf numFmtId="0" fontId="0" fillId="3" borderId="11" xfId="0" applyFill="1" applyBorder="1"/>
    <xf numFmtId="0" fontId="0" fillId="3" borderId="9" xfId="0" applyFill="1" applyBorder="1" applyAlignment="1">
      <alignment horizontal="left"/>
    </xf>
    <xf numFmtId="0" fontId="0" fillId="3" borderId="11" xfId="0" applyFill="1" applyBorder="1" applyAlignment="1">
      <alignment horizontal="center"/>
    </xf>
    <xf numFmtId="7" fontId="0" fillId="3" borderId="0" xfId="0" applyNumberFormat="1" applyFill="1" applyAlignment="1">
      <alignment horizontal="right"/>
    </xf>
    <xf numFmtId="10" fontId="0" fillId="3" borderId="11" xfId="0" applyNumberFormat="1" applyFill="1" applyBorder="1"/>
    <xf numFmtId="7" fontId="0" fillId="3" borderId="0" xfId="0" applyNumberFormat="1" applyFill="1"/>
    <xf numFmtId="37" fontId="0" fillId="3" borderId="11" xfId="0" applyNumberFormat="1" applyFill="1" applyBorder="1"/>
    <xf numFmtId="166" fontId="0" fillId="3" borderId="11" xfId="0" applyNumberFormat="1" applyFill="1" applyBorder="1"/>
    <xf numFmtId="166" fontId="0" fillId="3" borderId="11" xfId="0" applyNumberFormat="1" applyFill="1" applyBorder="1" applyAlignment="1">
      <alignment horizontal="center"/>
    </xf>
    <xf numFmtId="41" fontId="0" fillId="3" borderId="11" xfId="0" applyNumberFormat="1" applyFill="1" applyBorder="1"/>
    <xf numFmtId="171" fontId="0" fillId="3" borderId="11" xfId="0" applyNumberFormat="1" applyFill="1" applyBorder="1" applyAlignment="1">
      <alignment horizontal="center"/>
    </xf>
    <xf numFmtId="44" fontId="0" fillId="3" borderId="11" xfId="0" applyNumberFormat="1" applyFill="1" applyBorder="1"/>
    <xf numFmtId="44" fontId="0" fillId="3" borderId="12" xfId="0" applyNumberFormat="1" applyFill="1" applyBorder="1"/>
    <xf numFmtId="43" fontId="0" fillId="3" borderId="0" xfId="1" applyFont="1" applyFill="1"/>
    <xf numFmtId="179" fontId="0" fillId="0" borderId="30" xfId="7" applyNumberFormat="1" applyFont="1" applyFill="1" applyBorder="1"/>
    <xf numFmtId="179" fontId="0" fillId="0" borderId="0" xfId="7" applyNumberFormat="1" applyFont="1" applyFill="1" applyBorder="1"/>
    <xf numFmtId="8" fontId="0" fillId="4" borderId="3" xfId="0" applyNumberFormat="1" applyFill="1" applyBorder="1"/>
    <xf numFmtId="9" fontId="0" fillId="0" borderId="11" xfId="0" applyNumberFormat="1" applyBorder="1" applyAlignment="1">
      <alignment horizontal="right"/>
    </xf>
    <xf numFmtId="0" fontId="0" fillId="0" borderId="26" xfId="0" applyBorder="1"/>
    <xf numFmtId="0" fontId="2" fillId="0" borderId="28" xfId="0" applyFont="1" applyBorder="1" applyAlignment="1">
      <alignment horizontal="center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7" xfId="0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0" fillId="0" borderId="28" xfId="0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2" fillId="0" borderId="29" xfId="0" applyFont="1" applyBorder="1"/>
    <xf numFmtId="0" fontId="2" fillId="0" borderId="30" xfId="0" applyFont="1" applyBorder="1" applyAlignment="1">
      <alignment horizontal="center"/>
    </xf>
    <xf numFmtId="0" fontId="0" fillId="0" borderId="29" xfId="0" applyBorder="1"/>
    <xf numFmtId="0" fontId="0" fillId="0" borderId="0" xfId="0" applyAlignment="1">
      <alignment wrapText="1"/>
    </xf>
    <xf numFmtId="0" fontId="0" fillId="0" borderId="30" xfId="0" applyBorder="1"/>
    <xf numFmtId="4" fontId="0" fillId="0" borderId="30" xfId="0" applyNumberFormat="1" applyBorder="1"/>
    <xf numFmtId="168" fontId="0" fillId="0" borderId="30" xfId="0" applyNumberFormat="1" applyBorder="1"/>
    <xf numFmtId="2" fontId="1" fillId="0" borderId="0" xfId="0" applyNumberFormat="1" applyFont="1"/>
    <xf numFmtId="4" fontId="1" fillId="0" borderId="0" xfId="0" applyNumberFormat="1" applyFont="1"/>
    <xf numFmtId="10" fontId="1" fillId="0" borderId="0" xfId="7" applyNumberFormat="1" applyFont="1" applyFill="1" applyBorder="1"/>
    <xf numFmtId="166" fontId="1" fillId="0" borderId="30" xfId="0" applyNumberFormat="1" applyFont="1" applyBorder="1" applyAlignment="1">
      <alignment horizontal="center"/>
    </xf>
    <xf numFmtId="175" fontId="0" fillId="0" borderId="0" xfId="0" applyNumberFormat="1"/>
    <xf numFmtId="168" fontId="0" fillId="0" borderId="0" xfId="0" quotePrefix="1" applyNumberFormat="1"/>
    <xf numFmtId="168" fontId="0" fillId="0" borderId="33" xfId="0" applyNumberFormat="1" applyBorder="1"/>
    <xf numFmtId="2" fontId="1" fillId="0" borderId="32" xfId="0" applyNumberFormat="1" applyFont="1" applyBorder="1"/>
    <xf numFmtId="4" fontId="1" fillId="0" borderId="32" xfId="0" applyNumberFormat="1" applyFont="1" applyBorder="1"/>
    <xf numFmtId="10" fontId="1" fillId="0" borderId="32" xfId="7" applyNumberFormat="1" applyFont="1" applyFill="1" applyBorder="1"/>
    <xf numFmtId="166" fontId="1" fillId="0" borderId="33" xfId="0" applyNumberFormat="1" applyFont="1" applyBorder="1" applyAlignment="1">
      <alignment horizontal="center"/>
    </xf>
    <xf numFmtId="0" fontId="0" fillId="0" borderId="35" xfId="0" applyBorder="1"/>
    <xf numFmtId="0" fontId="2" fillId="0" borderId="36" xfId="0" applyFont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1" fillId="0" borderId="0" xfId="0" applyFont="1" applyAlignment="1">
      <alignment horizontal="center"/>
    </xf>
    <xf numFmtId="1" fontId="0" fillId="0" borderId="29" xfId="0" applyNumberFormat="1" applyBorder="1"/>
    <xf numFmtId="178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 indent="1"/>
    </xf>
    <xf numFmtId="168" fontId="0" fillId="0" borderId="0" xfId="0" applyNumberFormat="1" applyAlignment="1">
      <alignment horizontal="right" indent="1"/>
    </xf>
    <xf numFmtId="178" fontId="0" fillId="0" borderId="29" xfId="0" applyNumberFormat="1" applyBorder="1"/>
    <xf numFmtId="175" fontId="0" fillId="0" borderId="0" xfId="0" applyNumberFormat="1" applyAlignment="1">
      <alignment wrapText="1"/>
    </xf>
    <xf numFmtId="178" fontId="0" fillId="0" borderId="37" xfId="0" applyNumberFormat="1" applyBorder="1"/>
    <xf numFmtId="175" fontId="0" fillId="0" borderId="5" xfId="0" applyNumberFormat="1" applyBorder="1" applyAlignment="1">
      <alignment wrapText="1"/>
    </xf>
    <xf numFmtId="168" fontId="0" fillId="0" borderId="5" xfId="0" applyNumberFormat="1" applyBorder="1"/>
    <xf numFmtId="0" fontId="0" fillId="0" borderId="38" xfId="0" applyBorder="1"/>
    <xf numFmtId="180" fontId="0" fillId="0" borderId="0" xfId="0" applyNumberFormat="1" applyAlignment="1">
      <alignment horizontal="right"/>
    </xf>
    <xf numFmtId="174" fontId="0" fillId="0" borderId="30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30" xfId="0" applyBorder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30" xfId="0" applyNumberFormat="1" applyBorder="1" applyAlignment="1">
      <alignment horizontal="right"/>
    </xf>
    <xf numFmtId="0" fontId="0" fillId="0" borderId="31" xfId="0" applyBorder="1"/>
    <xf numFmtId="0" fontId="0" fillId="0" borderId="32" xfId="0" applyBorder="1" applyAlignment="1">
      <alignment wrapText="1"/>
    </xf>
    <xf numFmtId="0" fontId="0" fillId="0" borderId="32" xfId="0" applyBorder="1"/>
    <xf numFmtId="0" fontId="0" fillId="0" borderId="33" xfId="0" applyBorder="1"/>
    <xf numFmtId="0" fontId="2" fillId="0" borderId="30" xfId="0" applyFont="1" applyBorder="1"/>
    <xf numFmtId="3" fontId="1" fillId="0" borderId="0" xfId="0" applyNumberFormat="1" applyFont="1"/>
    <xf numFmtId="3" fontId="1" fillId="0" borderId="30" xfId="0" applyNumberFormat="1" applyFont="1" applyBorder="1"/>
    <xf numFmtId="169" fontId="1" fillId="0" borderId="0" xfId="0" applyNumberFormat="1" applyFont="1"/>
    <xf numFmtId="0" fontId="0" fillId="0" borderId="37" xfId="0" applyBorder="1"/>
    <xf numFmtId="169" fontId="1" fillId="0" borderId="5" xfId="0" applyNumberFormat="1" applyFont="1" applyBorder="1"/>
    <xf numFmtId="3" fontId="1" fillId="0" borderId="38" xfId="0" applyNumberFormat="1" applyFont="1" applyBorder="1"/>
    <xf numFmtId="4" fontId="1" fillId="0" borderId="30" xfId="0" applyNumberFormat="1" applyFont="1" applyBorder="1"/>
    <xf numFmtId="4" fontId="1" fillId="0" borderId="38" xfId="0" applyNumberFormat="1" applyFont="1" applyBorder="1"/>
    <xf numFmtId="0" fontId="2" fillId="0" borderId="30" xfId="0" applyFont="1" applyBorder="1" applyAlignment="1">
      <alignment horizontal="right"/>
    </xf>
    <xf numFmtId="0" fontId="0" fillId="3" borderId="0" xfId="0" applyFill="1"/>
    <xf numFmtId="0" fontId="2" fillId="0" borderId="2" xfId="0" applyFont="1" applyBorder="1" applyAlignment="1">
      <alignment horizontal="center"/>
    </xf>
    <xf numFmtId="0" fontId="0" fillId="0" borderId="5" xfId="0" quotePrefix="1" applyBorder="1" applyAlignment="1">
      <alignment horizontal="center"/>
    </xf>
    <xf numFmtId="166" fontId="0" fillId="0" borderId="0" xfId="0" applyNumberFormat="1" applyAlignment="1">
      <alignment horizontal="center"/>
    </xf>
    <xf numFmtId="169" fontId="0" fillId="0" borderId="11" xfId="0" applyNumberFormat="1" applyBorder="1"/>
    <xf numFmtId="166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right"/>
    </xf>
    <xf numFmtId="9" fontId="0" fillId="0" borderId="14" xfId="0" applyNumberFormat="1" applyBorder="1" applyAlignment="1">
      <alignment horizontal="right"/>
    </xf>
    <xf numFmtId="37" fontId="0" fillId="0" borderId="14" xfId="0" applyNumberFormat="1" applyBorder="1" applyAlignment="1">
      <alignment horizontal="right"/>
    </xf>
    <xf numFmtId="44" fontId="0" fillId="0" borderId="12" xfId="0" applyNumberFormat="1" applyBorder="1" applyAlignment="1">
      <alignment horizontal="right"/>
    </xf>
    <xf numFmtId="171" fontId="0" fillId="0" borderId="11" xfId="0" applyNumberFormat="1" applyBorder="1"/>
    <xf numFmtId="44" fontId="0" fillId="0" borderId="11" xfId="0" applyNumberFormat="1" applyBorder="1" applyAlignment="1">
      <alignment horizontal="right"/>
    </xf>
    <xf numFmtId="0" fontId="7" fillId="0" borderId="7" xfId="0" applyFont="1" applyBorder="1"/>
    <xf numFmtId="0" fontId="21" fillId="0" borderId="11" xfId="0" applyFont="1" applyBorder="1"/>
    <xf numFmtId="10" fontId="0" fillId="0" borderId="13" xfId="0" applyNumberFormat="1" applyBorder="1"/>
    <xf numFmtId="0" fontId="5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0" fillId="0" borderId="3" xfId="0" applyBorder="1"/>
    <xf numFmtId="0" fontId="2" fillId="0" borderId="3" xfId="0" applyFont="1" applyBorder="1" applyAlignment="1">
      <alignment horizontal="center"/>
    </xf>
    <xf numFmtId="0" fontId="1" fillId="0" borderId="27" xfId="0" applyFont="1" applyBorder="1"/>
    <xf numFmtId="0" fontId="1" fillId="0" borderId="28" xfId="0" applyFont="1" applyBorder="1"/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5" fontId="1" fillId="0" borderId="0" xfId="0" applyNumberFormat="1" applyFont="1"/>
    <xf numFmtId="5" fontId="0" fillId="0" borderId="9" xfId="0" applyNumberFormat="1" applyBorder="1"/>
    <xf numFmtId="5" fontId="0" fillId="0" borderId="0" xfId="0" applyNumberFormat="1" applyAlignment="1">
      <alignment horizontal="center"/>
    </xf>
    <xf numFmtId="7" fontId="1" fillId="0" borderId="0" xfId="0" applyNumberFormat="1" applyFont="1"/>
    <xf numFmtId="7" fontId="0" fillId="0" borderId="9" xfId="0" applyNumberFormat="1" applyBorder="1"/>
    <xf numFmtId="7" fontId="0" fillId="0" borderId="10" xfId="0" applyNumberFormat="1" applyBorder="1"/>
    <xf numFmtId="7" fontId="0" fillId="0" borderId="0" xfId="0" applyNumberFormat="1" applyAlignment="1">
      <alignment horizontal="center"/>
    </xf>
    <xf numFmtId="0" fontId="0" fillId="0" borderId="9" xfId="0" quotePrefix="1" applyBorder="1"/>
    <xf numFmtId="176" fontId="1" fillId="0" borderId="29" xfId="0" applyNumberFormat="1" applyFont="1" applyBorder="1"/>
    <xf numFmtId="177" fontId="1" fillId="0" borderId="0" xfId="1" applyNumberFormat="1" applyFont="1" applyFill="1" applyBorder="1"/>
    <xf numFmtId="173" fontId="1" fillId="0" borderId="0" xfId="0" applyNumberFormat="1" applyFont="1"/>
    <xf numFmtId="10" fontId="1" fillId="0" borderId="0" xfId="0" applyNumberFormat="1" applyFont="1"/>
    <xf numFmtId="10" fontId="0" fillId="0" borderId="9" xfId="0" applyNumberFormat="1" applyBorder="1"/>
    <xf numFmtId="10" fontId="0" fillId="0" borderId="10" xfId="0" applyNumberFormat="1" applyBorder="1"/>
    <xf numFmtId="10" fontId="0" fillId="0" borderId="0" xfId="0" applyNumberFormat="1" applyAlignment="1">
      <alignment horizontal="center"/>
    </xf>
    <xf numFmtId="10" fontId="3" fillId="0" borderId="0" xfId="0" applyNumberFormat="1" applyFont="1"/>
    <xf numFmtId="10" fontId="3" fillId="0" borderId="11" xfId="0" applyNumberFormat="1" applyFont="1" applyBorder="1"/>
    <xf numFmtId="10" fontId="3" fillId="0" borderId="9" xfId="0" applyNumberFormat="1" applyFont="1" applyBorder="1"/>
    <xf numFmtId="10" fontId="3" fillId="0" borderId="10" xfId="0" applyNumberFormat="1" applyFont="1" applyBorder="1"/>
    <xf numFmtId="10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right"/>
    </xf>
    <xf numFmtId="37" fontId="9" fillId="0" borderId="0" xfId="9" applyNumberFormat="1" applyFont="1"/>
    <xf numFmtId="0" fontId="2" fillId="0" borderId="9" xfId="0" applyFont="1" applyBorder="1"/>
    <xf numFmtId="0" fontId="1" fillId="0" borderId="31" xfId="0" applyFont="1" applyBorder="1"/>
    <xf numFmtId="0" fontId="1" fillId="0" borderId="32" xfId="0" applyFont="1" applyBorder="1"/>
    <xf numFmtId="177" fontId="1" fillId="0" borderId="32" xfId="0" applyNumberFormat="1" applyFont="1" applyBorder="1"/>
    <xf numFmtId="43" fontId="1" fillId="0" borderId="32" xfId="0" applyNumberFormat="1" applyFont="1" applyBorder="1"/>
    <xf numFmtId="173" fontId="1" fillId="0" borderId="32" xfId="0" applyNumberFormat="1" applyFont="1" applyBorder="1"/>
    <xf numFmtId="0" fontId="1" fillId="0" borderId="33" xfId="0" applyFont="1" applyBorder="1"/>
    <xf numFmtId="10" fontId="4" fillId="0" borderId="0" xfId="0" applyNumberFormat="1" applyFont="1"/>
    <xf numFmtId="10" fontId="4" fillId="0" borderId="11" xfId="0" applyNumberFormat="1" applyFont="1" applyBorder="1"/>
    <xf numFmtId="10" fontId="4" fillId="0" borderId="9" xfId="0" applyNumberFormat="1" applyFont="1" applyBorder="1"/>
    <xf numFmtId="10" fontId="4" fillId="0" borderId="10" xfId="0" applyNumberFormat="1" applyFont="1" applyBorder="1"/>
    <xf numFmtId="10" fontId="4" fillId="0" borderId="0" xfId="0" applyNumberFormat="1" applyFont="1" applyAlignment="1">
      <alignment horizontal="center"/>
    </xf>
    <xf numFmtId="0" fontId="2" fillId="0" borderId="9" xfId="0" applyFont="1" applyBorder="1" applyAlignment="1">
      <alignment horizontal="right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10" xfId="0" applyNumberFormat="1" applyBorder="1"/>
    <xf numFmtId="0" fontId="10" fillId="0" borderId="1" xfId="0" applyFont="1" applyBorder="1"/>
    <xf numFmtId="0" fontId="1" fillId="0" borderId="10" xfId="0" applyFont="1" applyBorder="1"/>
    <xf numFmtId="5" fontId="1" fillId="0" borderId="10" xfId="0" applyNumberFormat="1" applyFont="1" applyBorder="1"/>
    <xf numFmtId="7" fontId="1" fillId="0" borderId="10" xfId="0" applyNumberFormat="1" applyFont="1" applyBorder="1"/>
    <xf numFmtId="170" fontId="1" fillId="0" borderId="0" xfId="7" applyNumberFormat="1" applyFont="1" applyFill="1"/>
    <xf numFmtId="170" fontId="1" fillId="0" borderId="10" xfId="7" applyNumberFormat="1" applyFont="1" applyFill="1" applyBorder="1"/>
    <xf numFmtId="170" fontId="3" fillId="0" borderId="0" xfId="7" applyNumberFormat="1" applyFont="1" applyFill="1"/>
    <xf numFmtId="170" fontId="3" fillId="0" borderId="10" xfId="7" applyNumberFormat="1" applyFont="1" applyFill="1" applyBorder="1"/>
    <xf numFmtId="0" fontId="5" fillId="0" borderId="0" xfId="10" quotePrefix="1" applyFont="1"/>
    <xf numFmtId="0" fontId="5" fillId="0" borderId="0" xfId="10" applyFont="1"/>
    <xf numFmtId="0" fontId="6" fillId="0" borderId="0" xfId="10" applyFont="1"/>
    <xf numFmtId="17" fontId="2" fillId="0" borderId="0" xfId="10" quotePrefix="1" applyNumberFormat="1" applyFont="1" applyAlignment="1">
      <alignment horizontal="center"/>
    </xf>
    <xf numFmtId="17" fontId="2" fillId="0" borderId="0" xfId="10" applyNumberFormat="1" applyFont="1" applyAlignment="1">
      <alignment horizontal="center"/>
    </xf>
    <xf numFmtId="164" fontId="3" fillId="0" borderId="0" xfId="10" applyNumberFormat="1" applyFont="1"/>
    <xf numFmtId="164" fontId="1" fillId="0" borderId="0" xfId="10" applyNumberFormat="1"/>
    <xf numFmtId="37" fontId="2" fillId="0" borderId="0" xfId="10" applyNumberFormat="1" applyFont="1"/>
    <xf numFmtId="164" fontId="2" fillId="0" borderId="22" xfId="10" applyNumberFormat="1" applyFont="1" applyBorder="1"/>
    <xf numFmtId="164" fontId="2" fillId="0" borderId="34" xfId="10" applyNumberFormat="1" applyFont="1" applyBorder="1"/>
    <xf numFmtId="5" fontId="2" fillId="0" borderId="22" xfId="10" applyNumberFormat="1" applyFont="1" applyBorder="1"/>
    <xf numFmtId="5" fontId="2" fillId="0" borderId="0" xfId="10" applyNumberFormat="1" applyFont="1"/>
    <xf numFmtId="0" fontId="2" fillId="0" borderId="0" xfId="10" quotePrefix="1" applyFont="1" applyAlignment="1">
      <alignment horizontal="center"/>
    </xf>
    <xf numFmtId="41" fontId="1" fillId="0" borderId="0" xfId="10" applyNumberFormat="1"/>
    <xf numFmtId="0" fontId="4" fillId="0" borderId="0" xfId="10" applyFont="1"/>
    <xf numFmtId="181" fontId="1" fillId="0" borderId="0" xfId="1" applyNumberFormat="1" applyFill="1"/>
    <xf numFmtId="3" fontId="1" fillId="0" borderId="0" xfId="5" applyNumberFormat="1" applyFont="1"/>
    <xf numFmtId="171" fontId="1" fillId="0" borderId="0" xfId="5" applyNumberFormat="1" applyFont="1"/>
    <xf numFmtId="3" fontId="2" fillId="0" borderId="0" xfId="5" applyNumberFormat="1" applyFont="1"/>
    <xf numFmtId="182" fontId="2" fillId="0" borderId="0" xfId="10" applyNumberFormat="1" applyFont="1"/>
    <xf numFmtId="0" fontId="6" fillId="0" borderId="0" xfId="0" applyFont="1"/>
    <xf numFmtId="17" fontId="2" fillId="0" borderId="0" xfId="0" quotePrefix="1" applyNumberFormat="1" applyFont="1" applyAlignment="1">
      <alignment horizontal="center"/>
    </xf>
    <xf numFmtId="17" fontId="2" fillId="0" borderId="0" xfId="0" quotePrefix="1" applyNumberFormat="1" applyFont="1"/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 wrapText="1" indent="2"/>
    </xf>
    <xf numFmtId="3" fontId="8" fillId="0" borderId="0" xfId="0" applyNumberFormat="1" applyFont="1" applyAlignment="1">
      <alignment horizontal="right" vertical="center" wrapText="1"/>
    </xf>
    <xf numFmtId="0" fontId="4" fillId="0" borderId="0" xfId="0" applyFont="1"/>
    <xf numFmtId="37" fontId="2" fillId="0" borderId="24" xfId="0" applyNumberFormat="1" applyFont="1" applyBorder="1"/>
    <xf numFmtId="0" fontId="13" fillId="0" borderId="0" xfId="0" applyFont="1" applyAlignment="1">
      <alignment horizontal="left" vertical="center" wrapText="1" indent="2"/>
    </xf>
    <xf numFmtId="3" fontId="14" fillId="0" borderId="0" xfId="0" applyNumberFormat="1" applyFont="1" applyAlignment="1">
      <alignment horizontal="right" vertical="center" wrapText="1"/>
    </xf>
    <xf numFmtId="37" fontId="0" fillId="0" borderId="24" xfId="0" applyNumberFormat="1" applyBorder="1"/>
    <xf numFmtId="0" fontId="0" fillId="0" borderId="0" xfId="0" applyAlignment="1">
      <alignment horizontal="left"/>
    </xf>
    <xf numFmtId="42" fontId="2" fillId="0" borderId="24" xfId="0" applyNumberFormat="1" applyFont="1" applyBorder="1"/>
    <xf numFmtId="42" fontId="0" fillId="0" borderId="0" xfId="0" applyNumberFormat="1"/>
    <xf numFmtId="0" fontId="2" fillId="0" borderId="0" xfId="1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2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7" fontId="2" fillId="0" borderId="0" xfId="0" applyNumberFormat="1" applyFont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omma 3 2" xfId="11" xr:uid="{4E98A566-B2CB-469D-8F7E-DB535DD9DF38}"/>
    <cellStyle name="Normal" xfId="0" builtinId="0"/>
    <cellStyle name="Normal 2" xfId="4" xr:uid="{00000000-0005-0000-0000-000004000000}"/>
    <cellStyle name="Normal 3" xfId="8" xr:uid="{00000000-0005-0000-0000-000005000000}"/>
    <cellStyle name="Normal 4" xfId="10" xr:uid="{8DBC52E8-C514-45EF-ACC5-03345FCA94E9}"/>
    <cellStyle name="Normal_Exh 5" xfId="9" xr:uid="{65E8E1B9-8781-4465-822D-182F08187232}"/>
    <cellStyle name="Normal_Total Assets" xfId="5" xr:uid="{00000000-0005-0000-0000-000008000000}"/>
    <cellStyle name="Output Amounts" xfId="6" xr:uid="{00000000-0005-0000-0000-000009000000}"/>
    <cellStyle name="Percent" xfId="7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U53"/>
  <sheetViews>
    <sheetView showGridLines="0" tabSelected="1" view="pageBreakPreview" zoomScale="70" zoomScaleNormal="80" zoomScaleSheetLayoutView="70" workbookViewId="0">
      <selection activeCell="AA10" sqref="Z10:AA10"/>
    </sheetView>
  </sheetViews>
  <sheetFormatPr defaultColWidth="8.7109375" defaultRowHeight="12.75"/>
  <cols>
    <col min="1" max="1" width="28.7109375" customWidth="1"/>
    <col min="2" max="5" width="11.7109375" customWidth="1"/>
    <col min="6" max="6" width="16.5703125" bestFit="1" customWidth="1"/>
    <col min="7" max="7" width="14.42578125" customWidth="1"/>
    <col min="8" max="8" width="11.7109375" customWidth="1"/>
    <col min="9" max="9" width="15.28515625" customWidth="1"/>
    <col min="10" max="10" width="11.7109375" customWidth="1"/>
    <col min="11" max="11" width="12.7109375" bestFit="1" customWidth="1"/>
    <col min="12" max="13" width="11.7109375" customWidth="1"/>
    <col min="14" max="14" width="19" customWidth="1"/>
    <col min="15" max="16" width="10.7109375" customWidth="1"/>
    <col min="17" max="18" width="11.7109375" customWidth="1"/>
    <col min="19" max="19" width="13" customWidth="1"/>
    <col min="20" max="20" width="20.7109375" bestFit="1" customWidth="1"/>
    <col min="21" max="21" width="12.28515625" customWidth="1"/>
  </cols>
  <sheetData>
    <row r="1" spans="1:21" ht="18">
      <c r="A1" s="27">
        <f>+'GS Fixed Chg Rates'!A1</f>
        <v>2027</v>
      </c>
      <c r="B1" s="27" t="s">
        <v>307</v>
      </c>
    </row>
    <row r="3" spans="1:21" ht="15.75">
      <c r="T3" s="26" t="s">
        <v>299</v>
      </c>
    </row>
    <row r="4" spans="1:21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1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1">
      <c r="A6" s="8" t="s">
        <v>86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9" spans="1:21">
      <c r="A9" s="114" t="s">
        <v>34</v>
      </c>
      <c r="B9" s="149" t="s">
        <v>87</v>
      </c>
      <c r="C9" s="150"/>
      <c r="D9" s="151"/>
      <c r="E9" s="151"/>
      <c r="F9" s="151"/>
      <c r="G9" s="6" t="s">
        <v>91</v>
      </c>
      <c r="H9" s="2" t="s">
        <v>52</v>
      </c>
      <c r="I9" s="6" t="s">
        <v>90</v>
      </c>
      <c r="J9" s="6" t="s">
        <v>95</v>
      </c>
      <c r="K9" s="6" t="s">
        <v>98</v>
      </c>
      <c r="L9" s="2" t="s">
        <v>99</v>
      </c>
      <c r="M9" s="6" t="s">
        <v>101</v>
      </c>
      <c r="N9" s="2" t="s">
        <v>15</v>
      </c>
      <c r="O9" s="392" t="s">
        <v>34</v>
      </c>
      <c r="P9" s="393"/>
      <c r="Q9" s="6" t="s">
        <v>104</v>
      </c>
      <c r="R9" s="6" t="s">
        <v>99</v>
      </c>
      <c r="S9" s="6" t="s">
        <v>224</v>
      </c>
      <c r="T9" s="6" t="s">
        <v>107</v>
      </c>
    </row>
    <row r="10" spans="1:21">
      <c r="A10" s="13"/>
      <c r="B10" s="152" t="s">
        <v>88</v>
      </c>
      <c r="C10" s="153"/>
      <c r="D10" s="154"/>
      <c r="E10" s="154"/>
      <c r="F10" s="155"/>
      <c r="G10" s="13" t="s">
        <v>92</v>
      </c>
      <c r="H10" t="s">
        <v>53</v>
      </c>
      <c r="I10" s="13" t="s">
        <v>94</v>
      </c>
      <c r="J10" s="13" t="s">
        <v>96</v>
      </c>
      <c r="K10" s="13" t="s">
        <v>91</v>
      </c>
      <c r="L10" t="s">
        <v>57</v>
      </c>
      <c r="M10" s="118"/>
      <c r="N10" t="s">
        <v>102</v>
      </c>
      <c r="O10" s="394" t="s">
        <v>99</v>
      </c>
      <c r="P10" s="395"/>
      <c r="Q10" s="13" t="s">
        <v>105</v>
      </c>
      <c r="R10" s="13" t="s">
        <v>35</v>
      </c>
      <c r="S10" s="13" t="s">
        <v>35</v>
      </c>
      <c r="T10" s="13" t="s">
        <v>108</v>
      </c>
    </row>
    <row r="11" spans="1:21">
      <c r="A11" s="13"/>
      <c r="B11" s="10"/>
      <c r="C11" s="13"/>
      <c r="E11" s="114" t="s">
        <v>192</v>
      </c>
      <c r="F11" s="30" t="s">
        <v>191</v>
      </c>
      <c r="G11" s="13" t="s">
        <v>50</v>
      </c>
      <c r="H11" t="s">
        <v>39</v>
      </c>
      <c r="I11" s="156" t="s">
        <v>405</v>
      </c>
      <c r="J11" s="13" t="s">
        <v>97</v>
      </c>
      <c r="K11" s="13" t="s">
        <v>57</v>
      </c>
      <c r="L11" t="s">
        <v>100</v>
      </c>
      <c r="M11" s="13"/>
      <c r="N11" s="10" t="s">
        <v>95</v>
      </c>
      <c r="O11" s="394" t="s">
        <v>88</v>
      </c>
      <c r="P11" s="395"/>
      <c r="Q11" s="13" t="s">
        <v>34</v>
      </c>
      <c r="R11" s="157" t="s">
        <v>235</v>
      </c>
      <c r="S11" s="13" t="s">
        <v>45</v>
      </c>
      <c r="T11" s="13" t="s">
        <v>57</v>
      </c>
    </row>
    <row r="12" spans="1:21">
      <c r="A12" s="13"/>
      <c r="B12" s="158" t="s">
        <v>89</v>
      </c>
      <c r="C12" s="159" t="s">
        <v>36</v>
      </c>
      <c r="D12" s="14" t="s">
        <v>90</v>
      </c>
      <c r="E12" s="159" t="s">
        <v>36</v>
      </c>
      <c r="F12" s="14" t="s">
        <v>90</v>
      </c>
      <c r="G12" s="7" t="s">
        <v>93</v>
      </c>
      <c r="H12" s="4"/>
      <c r="I12" s="7"/>
      <c r="J12" s="7"/>
      <c r="K12" s="7" t="s">
        <v>93</v>
      </c>
      <c r="L12" s="119"/>
      <c r="M12" s="7" t="s">
        <v>93</v>
      </c>
      <c r="N12" s="4" t="s">
        <v>93</v>
      </c>
      <c r="O12" s="138" t="s">
        <v>227</v>
      </c>
      <c r="P12" s="138" t="s">
        <v>103</v>
      </c>
      <c r="Q12" s="7" t="s">
        <v>106</v>
      </c>
      <c r="R12" s="120" t="s">
        <v>93</v>
      </c>
      <c r="S12" s="160"/>
      <c r="T12" s="7" t="s">
        <v>93</v>
      </c>
    </row>
    <row r="13" spans="1:21">
      <c r="A13" s="121" t="s">
        <v>58</v>
      </c>
      <c r="B13" s="122">
        <v>1</v>
      </c>
      <c r="C13" s="122">
        <v>2</v>
      </c>
      <c r="D13" s="122">
        <v>3</v>
      </c>
      <c r="E13" s="122">
        <v>4</v>
      </c>
      <c r="F13" s="122">
        <v>5</v>
      </c>
      <c r="G13" s="122">
        <v>6</v>
      </c>
      <c r="H13" s="122">
        <v>7</v>
      </c>
      <c r="I13" s="122">
        <v>8</v>
      </c>
      <c r="J13" s="122">
        <v>9</v>
      </c>
      <c r="K13" s="122">
        <v>10</v>
      </c>
      <c r="L13" s="122">
        <v>11</v>
      </c>
      <c r="M13" s="122">
        <v>12</v>
      </c>
      <c r="N13" s="122">
        <v>13</v>
      </c>
      <c r="O13" s="159">
        <v>14</v>
      </c>
      <c r="P13" s="159">
        <v>15</v>
      </c>
      <c r="Q13" s="122">
        <v>16</v>
      </c>
      <c r="R13" s="122">
        <v>17</v>
      </c>
      <c r="S13" s="122">
        <v>18</v>
      </c>
      <c r="T13" s="122">
        <v>19</v>
      </c>
    </row>
    <row r="14" spans="1:21">
      <c r="A14" s="124" t="s">
        <v>59</v>
      </c>
      <c r="B14" s="138"/>
      <c r="C14" s="138"/>
      <c r="D14" s="144" t="s">
        <v>225</v>
      </c>
      <c r="E14" s="144" t="s">
        <v>234</v>
      </c>
      <c r="F14" s="161" t="s">
        <v>231</v>
      </c>
      <c r="G14" s="138"/>
      <c r="H14" s="143"/>
      <c r="I14" s="143"/>
      <c r="J14" s="143" t="s">
        <v>346</v>
      </c>
      <c r="K14" s="143" t="s">
        <v>193</v>
      </c>
      <c r="L14" s="138"/>
      <c r="M14" s="143" t="s">
        <v>194</v>
      </c>
      <c r="N14" s="143" t="s">
        <v>195</v>
      </c>
      <c r="O14" s="143"/>
      <c r="P14" s="143"/>
      <c r="Q14" s="143" t="s">
        <v>228</v>
      </c>
      <c r="R14" s="143" t="s">
        <v>229</v>
      </c>
      <c r="S14" s="143"/>
      <c r="T14" s="162" t="s">
        <v>475</v>
      </c>
    </row>
    <row r="15" spans="1:21">
      <c r="A15" s="6"/>
      <c r="B15" s="1"/>
      <c r="C15" s="6"/>
      <c r="D15" s="6"/>
      <c r="E15" s="2"/>
      <c r="F15" s="6"/>
      <c r="G15" s="6"/>
      <c r="H15" s="2"/>
      <c r="I15" s="6"/>
      <c r="J15" s="2"/>
      <c r="K15" s="6"/>
      <c r="L15" s="2"/>
      <c r="M15" s="6"/>
      <c r="N15" s="2"/>
      <c r="O15" s="6"/>
      <c r="P15" s="6"/>
      <c r="Q15" s="6"/>
      <c r="R15" s="6"/>
      <c r="S15" s="6"/>
      <c r="T15" s="163"/>
    </row>
    <row r="16" spans="1:21">
      <c r="A16" s="13" t="s">
        <v>60</v>
      </c>
      <c r="B16" s="164">
        <v>177</v>
      </c>
      <c r="C16" s="165">
        <v>150</v>
      </c>
      <c r="D16" s="165">
        <f t="shared" ref="D16:D41" si="0">SQRT((B16*B16)-(C16*C16))</f>
        <v>93.962758580194958</v>
      </c>
      <c r="E16" s="166">
        <v>161.80000000000001</v>
      </c>
      <c r="F16" s="165">
        <f>IF(SQRT(B16^2-E16^2)&gt;D16,D16,SQRT(B16^2-E16^2))</f>
        <v>71.761828293320363</v>
      </c>
      <c r="G16" s="50">
        <f>+'Unit Generation Detail'!G$12*1000*0.06*0.5</f>
        <v>1265774.5555324997</v>
      </c>
      <c r="H16" s="31">
        <f>+'GS Fixed Chg Rates'!B$48</f>
        <v>0.38789244568524106</v>
      </c>
      <c r="I16" s="167">
        <v>15.5</v>
      </c>
      <c r="J16" s="31">
        <f t="shared" ref="J16:J31" si="1">(F16*F16)/(B16*B16)</f>
        <v>0.16437677551150676</v>
      </c>
      <c r="K16" s="50">
        <f>G16*J16</f>
        <v>208063.93996294294</v>
      </c>
      <c r="L16" s="168">
        <v>0.08</v>
      </c>
      <c r="M16" s="50">
        <f>+G16*L16</f>
        <v>101261.96444259997</v>
      </c>
      <c r="N16" s="25">
        <f>H16*(K16+M16)</f>
        <v>119985.1815736651</v>
      </c>
      <c r="O16" s="147">
        <v>1430</v>
      </c>
      <c r="P16" s="147">
        <f>O16*0.6</f>
        <v>858</v>
      </c>
      <c r="Q16" s="28">
        <f t="shared" ref="Q16:Q31" si="2">P16/C16/1000</f>
        <v>5.7199999999999994E-3</v>
      </c>
      <c r="R16" s="50">
        <f>G16*H16*Q16</f>
        <v>2808.4306995410393</v>
      </c>
      <c r="S16" s="28">
        <f>+Production!AA5</f>
        <v>0.29412211902587526</v>
      </c>
      <c r="T16" s="12">
        <f>(P16/1000)*8760*S16*$T$46</f>
        <v>222832.39716025535</v>
      </c>
      <c r="U16" s="25"/>
    </row>
    <row r="17" spans="1:21">
      <c r="A17" s="13" t="s">
        <v>61</v>
      </c>
      <c r="B17" s="164">
        <v>177</v>
      </c>
      <c r="C17" s="165">
        <v>150</v>
      </c>
      <c r="D17" s="165">
        <f t="shared" si="0"/>
        <v>93.962758580194958</v>
      </c>
      <c r="E17" s="166">
        <v>156</v>
      </c>
      <c r="F17" s="165">
        <f t="shared" ref="F17:F41" si="3">IF(SQRT(B17^2-E17^2)&gt;D17,D17,SQRT(B17^2-E17^2))</f>
        <v>83.624159188598128</v>
      </c>
      <c r="G17" s="50">
        <f>+'Unit Generation Detail'!G$12*1000*0.06*0.5</f>
        <v>1265774.5555324997</v>
      </c>
      <c r="H17" s="31">
        <f>+'GS Fixed Chg Rates'!B$48</f>
        <v>0.38789244568524106</v>
      </c>
      <c r="I17" s="167">
        <v>13.2</v>
      </c>
      <c r="J17" s="31">
        <f t="shared" si="1"/>
        <v>0.22321172076989373</v>
      </c>
      <c r="K17" s="50">
        <f t="shared" ref="K17:K41" si="4">G17*J17</f>
        <v>282535.71664715669</v>
      </c>
      <c r="L17" s="168">
        <v>0.08</v>
      </c>
      <c r="M17" s="50">
        <f t="shared" ref="M17:M41" si="5">+G17*L17</f>
        <v>101261.96444259997</v>
      </c>
      <c r="N17" s="25">
        <f t="shared" ref="N17:N41" si="6">H17*(K17+M17)</f>
        <v>148872.22116622989</v>
      </c>
      <c r="O17" s="147">
        <v>1430</v>
      </c>
      <c r="P17" s="147">
        <f t="shared" ref="P17:P31" si="7">O17*0.6</f>
        <v>858</v>
      </c>
      <c r="Q17" s="28">
        <f t="shared" si="2"/>
        <v>5.7199999999999994E-3</v>
      </c>
      <c r="R17" s="50">
        <f t="shared" ref="R17:R41" si="8">G17*H17*Q17</f>
        <v>2808.4306995410393</v>
      </c>
      <c r="S17" s="28">
        <f>+Production!AA6</f>
        <v>8.2498348744292238E-2</v>
      </c>
      <c r="T17" s="12">
        <f t="shared" ref="T17:T41" si="9">(P17/1000)*8760*S17*$T$46</f>
        <v>62502.286034584555</v>
      </c>
      <c r="U17" s="25"/>
    </row>
    <row r="18" spans="1:21">
      <c r="A18" s="13" t="s">
        <v>62</v>
      </c>
      <c r="B18" s="164">
        <v>177</v>
      </c>
      <c r="C18" s="165">
        <v>150</v>
      </c>
      <c r="D18" s="165">
        <f t="shared" si="0"/>
        <v>93.962758580194958</v>
      </c>
      <c r="E18" s="166">
        <v>162</v>
      </c>
      <c r="F18" s="165">
        <f t="shared" si="3"/>
        <v>71.309185944028272</v>
      </c>
      <c r="G18" s="50">
        <f>+'Unit Generation Detail'!G$13*1000*0.06*0.5</f>
        <v>4780060.0019886289</v>
      </c>
      <c r="H18" s="31">
        <f>+'GS Fixed Chg Rates'!B$48</f>
        <v>0.38789244568524106</v>
      </c>
      <c r="I18" s="167">
        <v>14.5</v>
      </c>
      <c r="J18" s="85">
        <f t="shared" si="1"/>
        <v>0.16230968112611316</v>
      </c>
      <c r="K18" s="50">
        <f t="shared" si="4"/>
        <v>775850.01468646224</v>
      </c>
      <c r="L18" s="168">
        <v>0.08</v>
      </c>
      <c r="M18" s="50">
        <f t="shared" si="5"/>
        <v>382404.80015909031</v>
      </c>
      <c r="N18" s="25">
        <f t="shared" si="6"/>
        <v>449278.29285714746</v>
      </c>
      <c r="O18" s="147">
        <v>1430</v>
      </c>
      <c r="P18" s="147">
        <f t="shared" si="7"/>
        <v>858</v>
      </c>
      <c r="Q18" s="28">
        <f t="shared" si="2"/>
        <v>5.7199999999999994E-3</v>
      </c>
      <c r="R18" s="50">
        <f t="shared" si="8"/>
        <v>10605.733222047205</v>
      </c>
      <c r="S18" s="28">
        <f>+Production!AA7</f>
        <v>0.30054137408675802</v>
      </c>
      <c r="T18" s="12">
        <f t="shared" si="9"/>
        <v>227695.74439145683</v>
      </c>
      <c r="U18" s="25"/>
    </row>
    <row r="19" spans="1:21">
      <c r="A19" s="13" t="s">
        <v>63</v>
      </c>
      <c r="B19" s="164">
        <v>177</v>
      </c>
      <c r="C19" s="165">
        <v>150</v>
      </c>
      <c r="D19" s="165">
        <f t="shared" si="0"/>
        <v>93.962758580194958</v>
      </c>
      <c r="E19" s="166">
        <v>162</v>
      </c>
      <c r="F19" s="165">
        <f t="shared" si="3"/>
        <v>71.309185944028272</v>
      </c>
      <c r="G19" s="50">
        <f>+'Unit Generation Detail'!G$13*1000*0.06*0.5</f>
        <v>4780060.0019886289</v>
      </c>
      <c r="H19" s="31">
        <f>+'GS Fixed Chg Rates'!B$48</f>
        <v>0.38789244568524106</v>
      </c>
      <c r="I19" s="167">
        <v>13.5</v>
      </c>
      <c r="J19" s="85">
        <f t="shared" si="1"/>
        <v>0.16230968112611316</v>
      </c>
      <c r="K19" s="50">
        <f t="shared" si="4"/>
        <v>775850.01468646224</v>
      </c>
      <c r="L19" s="168">
        <v>0.08</v>
      </c>
      <c r="M19" s="50">
        <f t="shared" si="5"/>
        <v>382404.80015909031</v>
      </c>
      <c r="N19" s="25">
        <f t="shared" si="6"/>
        <v>449278.29285714746</v>
      </c>
      <c r="O19" s="147">
        <v>1430</v>
      </c>
      <c r="P19" s="147">
        <f t="shared" si="7"/>
        <v>858</v>
      </c>
      <c r="Q19" s="28">
        <f t="shared" si="2"/>
        <v>5.7199999999999994E-3</v>
      </c>
      <c r="R19" s="50">
        <f t="shared" si="8"/>
        <v>10605.733222047205</v>
      </c>
      <c r="S19" s="28">
        <f>+Production!AA8</f>
        <v>0.248027794543379</v>
      </c>
      <c r="T19" s="12">
        <f t="shared" si="9"/>
        <v>187910.47814941863</v>
      </c>
      <c r="U19" s="25"/>
    </row>
    <row r="20" spans="1:21">
      <c r="A20" s="13" t="s">
        <v>64</v>
      </c>
      <c r="B20" s="164">
        <v>117</v>
      </c>
      <c r="C20" s="165">
        <v>100</v>
      </c>
      <c r="D20" s="165">
        <f t="shared" si="0"/>
        <v>60.737138556240858</v>
      </c>
      <c r="E20" s="166">
        <v>83</v>
      </c>
      <c r="F20" s="165">
        <f t="shared" si="3"/>
        <v>60.737138556240858</v>
      </c>
      <c r="G20" s="50">
        <f>+'Unit Generation Detail'!G34*1000*0.06</f>
        <v>849783.70116650534</v>
      </c>
      <c r="H20" s="31">
        <f>+'GS Fixed Chg Rates'!C$48</f>
        <v>0.71728340005759672</v>
      </c>
      <c r="I20" s="167">
        <v>8.6999999999999993</v>
      </c>
      <c r="J20" s="85">
        <f t="shared" si="1"/>
        <v>0.26948644897362845</v>
      </c>
      <c r="K20" s="50">
        <f t="shared" si="4"/>
        <v>229005.19202302856</v>
      </c>
      <c r="L20" s="168">
        <v>0.1</v>
      </c>
      <c r="M20" s="50">
        <f t="shared" si="5"/>
        <v>84978.370116650534</v>
      </c>
      <c r="N20" s="25">
        <f t="shared" si="6"/>
        <v>225215.19701374471</v>
      </c>
      <c r="O20" s="147">
        <f>1290*286*SQRT(3)/1000</f>
        <v>639.0228249444616</v>
      </c>
      <c r="P20" s="147">
        <f t="shared" si="7"/>
        <v>383.41369496667693</v>
      </c>
      <c r="Q20" s="28">
        <f t="shared" si="2"/>
        <v>3.8341369496667694E-3</v>
      </c>
      <c r="R20" s="50">
        <f t="shared" si="8"/>
        <v>2337.0435124090604</v>
      </c>
      <c r="S20" s="28">
        <f>+Production!AA9</f>
        <v>0.36125232547945196</v>
      </c>
      <c r="T20" s="12">
        <f t="shared" si="9"/>
        <v>122304.27311518868</v>
      </c>
      <c r="U20" s="25"/>
    </row>
    <row r="21" spans="1:21">
      <c r="A21" s="13" t="s">
        <v>65</v>
      </c>
      <c r="B21" s="164">
        <v>117</v>
      </c>
      <c r="C21" s="165">
        <v>100</v>
      </c>
      <c r="D21" s="165">
        <f t="shared" si="0"/>
        <v>60.737138556240858</v>
      </c>
      <c r="E21" s="166">
        <v>97</v>
      </c>
      <c r="F21" s="165">
        <f t="shared" si="3"/>
        <v>60.737138556240858</v>
      </c>
      <c r="G21" s="50">
        <f>+'Unit Generation Detail'!G35*1000*0.06</f>
        <v>775879.4602789476</v>
      </c>
      <c r="H21" s="31">
        <f>+'GS Fixed Chg Rates'!C$48</f>
        <v>0.71728340005759672</v>
      </c>
      <c r="I21" s="167">
        <v>9.6999999999999993</v>
      </c>
      <c r="J21" s="85">
        <f t="shared" si="1"/>
        <v>0.26948644897362845</v>
      </c>
      <c r="K21" s="50">
        <f t="shared" si="4"/>
        <v>209089.00058214899</v>
      </c>
      <c r="L21" s="168">
        <v>0.08</v>
      </c>
      <c r="M21" s="50">
        <f t="shared" si="5"/>
        <v>62070.356822315807</v>
      </c>
      <c r="N21" s="25">
        <f t="shared" si="6"/>
        <v>194498.10583650757</v>
      </c>
      <c r="O21" s="147">
        <f>980*250*SQRT(3)/1000</f>
        <v>424.35244785437487</v>
      </c>
      <c r="P21" s="147">
        <f t="shared" si="7"/>
        <v>254.61146871262491</v>
      </c>
      <c r="Q21" s="28">
        <f t="shared" si="2"/>
        <v>2.5461146871262491E-3</v>
      </c>
      <c r="R21" s="50">
        <f t="shared" si="8"/>
        <v>1416.9776406006961</v>
      </c>
      <c r="S21" s="28">
        <f>+Production!AA10</f>
        <v>0.36112145624999997</v>
      </c>
      <c r="T21" s="12">
        <f t="shared" si="9"/>
        <v>81188.517899153827</v>
      </c>
      <c r="U21" s="25"/>
    </row>
    <row r="22" spans="1:21">
      <c r="A22" s="13" t="s">
        <v>66</v>
      </c>
      <c r="B22" s="164">
        <v>177</v>
      </c>
      <c r="C22" s="165">
        <v>150</v>
      </c>
      <c r="D22" s="165">
        <f t="shared" si="0"/>
        <v>93.962758580194958</v>
      </c>
      <c r="E22" s="166">
        <v>153</v>
      </c>
      <c r="F22" s="165">
        <f t="shared" si="3"/>
        <v>88.994381845147956</v>
      </c>
      <c r="G22" s="50">
        <f>+'Unit Generation Detail'!G36*1000*0.06</f>
        <v>1048416.1134004643</v>
      </c>
      <c r="H22" s="31">
        <f>+'GS Fixed Chg Rates'!C$48</f>
        <v>0.71728340005759672</v>
      </c>
      <c r="I22" s="167">
        <v>22</v>
      </c>
      <c r="J22" s="85">
        <f t="shared" si="1"/>
        <v>0.25280091927607007</v>
      </c>
      <c r="K22" s="50">
        <f t="shared" si="4"/>
        <v>265040.55725148192</v>
      </c>
      <c r="L22" s="168">
        <v>0.08</v>
      </c>
      <c r="M22" s="50">
        <f t="shared" si="5"/>
        <v>83873.289072037151</v>
      </c>
      <c r="N22" s="25">
        <f t="shared" si="6"/>
        <v>250270.11001810755</v>
      </c>
      <c r="O22" s="147">
        <v>1968</v>
      </c>
      <c r="P22" s="147">
        <f t="shared" si="7"/>
        <v>1180.8</v>
      </c>
      <c r="Q22" s="28">
        <f t="shared" si="2"/>
        <v>7.8720000000000005E-3</v>
      </c>
      <c r="R22" s="50">
        <f t="shared" si="8"/>
        <v>5919.8343272250813</v>
      </c>
      <c r="S22" s="28">
        <f>+Production!AA11</f>
        <v>0.35878369632800611</v>
      </c>
      <c r="T22" s="12">
        <f t="shared" si="9"/>
        <v>374086.81598351279</v>
      </c>
      <c r="U22" s="25"/>
    </row>
    <row r="23" spans="1:21">
      <c r="A23" s="13" t="s">
        <v>71</v>
      </c>
      <c r="B23" s="164">
        <v>60</v>
      </c>
      <c r="C23" s="165">
        <v>54</v>
      </c>
      <c r="D23" s="165">
        <f t="shared" si="0"/>
        <v>26.153393661244042</v>
      </c>
      <c r="E23" s="166">
        <v>49</v>
      </c>
      <c r="F23" s="165">
        <f t="shared" si="3"/>
        <v>26.153393661244042</v>
      </c>
      <c r="G23" s="50">
        <f>+'GS Fixed Chg Rates'!N18*0.2</f>
        <v>12303253.692787897</v>
      </c>
      <c r="H23" s="31">
        <f>+'GS Fixed Chg Rates'!E$184</f>
        <v>0.15882350334388853</v>
      </c>
      <c r="I23" s="167">
        <v>5.3</v>
      </c>
      <c r="J23" s="85">
        <f t="shared" si="1"/>
        <v>0.19</v>
      </c>
      <c r="K23" s="50">
        <f t="shared" si="4"/>
        <v>2337618.2016297006</v>
      </c>
      <c r="L23" s="168">
        <v>0.08</v>
      </c>
      <c r="M23" s="50">
        <f t="shared" si="5"/>
        <v>984260.29542303178</v>
      </c>
      <c r="N23" s="25">
        <f t="shared" si="6"/>
        <v>527592.38058464602</v>
      </c>
      <c r="O23" s="147">
        <f>248/0.6</f>
        <v>413.33333333333337</v>
      </c>
      <c r="P23" s="147">
        <f t="shared" si="7"/>
        <v>248</v>
      </c>
      <c r="Q23" s="28">
        <f t="shared" si="2"/>
        <v>4.5925925925925926E-3</v>
      </c>
      <c r="R23" s="50">
        <f t="shared" si="8"/>
        <v>8974.1365147456927</v>
      </c>
      <c r="S23" s="28">
        <f>+Production!AA12</f>
        <v>0.45238239218670728</v>
      </c>
      <c r="T23" s="12">
        <f t="shared" si="9"/>
        <v>99065.11131213441</v>
      </c>
      <c r="U23" s="25"/>
    </row>
    <row r="24" spans="1:21">
      <c r="A24" s="13" t="s">
        <v>316</v>
      </c>
      <c r="B24" s="164">
        <v>60</v>
      </c>
      <c r="C24" s="165">
        <v>54</v>
      </c>
      <c r="D24" s="165">
        <f>SQRT((B24*B24)-(C24*C24))</f>
        <v>26.153393661244042</v>
      </c>
      <c r="E24" s="166">
        <v>49</v>
      </c>
      <c r="F24" s="165">
        <f t="shared" si="3"/>
        <v>26.153393661244042</v>
      </c>
      <c r="G24" s="50">
        <f>+'GS Fixed Chg Rates'!O18*0.2</f>
        <v>7711074.2945711976</v>
      </c>
      <c r="H24" s="31">
        <f>+'GS Fixed Chg Rates'!F$184</f>
        <v>0.16190063057028603</v>
      </c>
      <c r="I24" s="167">
        <v>4.5999999999999996</v>
      </c>
      <c r="J24" s="85">
        <f t="shared" si="1"/>
        <v>0.19</v>
      </c>
      <c r="K24" s="50">
        <f>G24*J24</f>
        <v>1465104.1159685275</v>
      </c>
      <c r="L24" s="168">
        <v>0.08</v>
      </c>
      <c r="M24" s="50">
        <f>+G24*L24</f>
        <v>616885.94356569578</v>
      </c>
      <c r="N24" s="25">
        <f>H24*(K24+M24)</f>
        <v>337075.5034796581</v>
      </c>
      <c r="O24" s="147">
        <f>248/0.6</f>
        <v>413.33333333333337</v>
      </c>
      <c r="P24" s="147">
        <f t="shared" si="7"/>
        <v>248</v>
      </c>
      <c r="Q24" s="28">
        <f t="shared" si="2"/>
        <v>4.5925925925925926E-3</v>
      </c>
      <c r="R24" s="50">
        <f>G24*H24*Q24</f>
        <v>5733.5202237966541</v>
      </c>
      <c r="S24" s="28">
        <f>+Production!AA13</f>
        <v>0.46950675207170645</v>
      </c>
      <c r="T24" s="12">
        <f t="shared" si="9"/>
        <v>102815.09505919491</v>
      </c>
      <c r="U24" s="25"/>
    </row>
    <row r="25" spans="1:21">
      <c r="A25" s="156" t="s">
        <v>395</v>
      </c>
      <c r="B25" s="164">
        <v>59.76</v>
      </c>
      <c r="C25" s="165">
        <v>46</v>
      </c>
      <c r="D25" s="165">
        <f>SQRT((B25*B25)-(C25*C25))</f>
        <v>38.14783873301343</v>
      </c>
      <c r="E25" s="166">
        <v>46</v>
      </c>
      <c r="F25" s="165">
        <f t="shared" si="3"/>
        <v>38.14783873301343</v>
      </c>
      <c r="G25" s="25">
        <f>+'GS Fixed Chg Rates'!D18*0.2</f>
        <v>12626986.337711528</v>
      </c>
      <c r="H25" s="169">
        <f>+'GS Fixed Chg Rates'!D$48</f>
        <v>0.18403661887055192</v>
      </c>
      <c r="I25" s="167">
        <v>4.8</v>
      </c>
      <c r="J25" s="170">
        <f t="shared" si="1"/>
        <v>0.40749163543957168</v>
      </c>
      <c r="K25" s="25">
        <f>G25*J25</f>
        <v>5145391.3134271987</v>
      </c>
      <c r="L25" s="168">
        <v>0.08</v>
      </c>
      <c r="M25" s="25">
        <f>+G25*L25</f>
        <v>1010158.9070169223</v>
      </c>
      <c r="N25" s="25">
        <f>H25*(K25+M25)</f>
        <v>1132846.6498584165</v>
      </c>
      <c r="O25" s="147">
        <f>248/0.6</f>
        <v>413.33333333333337</v>
      </c>
      <c r="P25" s="147">
        <v>250</v>
      </c>
      <c r="Q25" s="165">
        <f t="shared" si="2"/>
        <v>5.434782608695652E-3</v>
      </c>
      <c r="R25" s="25">
        <f>G25*H25*Q25</f>
        <v>12629.499304984145</v>
      </c>
      <c r="S25" s="28">
        <f>+Production!AA14</f>
        <v>0.30038388036529673</v>
      </c>
      <c r="T25" s="12">
        <f t="shared" si="9"/>
        <v>66310.146915446909</v>
      </c>
      <c r="U25" s="25"/>
    </row>
    <row r="26" spans="1:21">
      <c r="A26" s="13" t="s">
        <v>67</v>
      </c>
      <c r="B26" s="164">
        <v>177</v>
      </c>
      <c r="C26" s="165">
        <v>150</v>
      </c>
      <c r="D26" s="165">
        <f t="shared" si="0"/>
        <v>93.962758580194958</v>
      </c>
      <c r="E26" s="166">
        <v>159</v>
      </c>
      <c r="F26" s="165">
        <f t="shared" si="3"/>
        <v>77.768888380894325</v>
      </c>
      <c r="G26" s="50">
        <f>+'Unit Generation Detail'!G27*1000*0.06</f>
        <v>-1020344.8611870731</v>
      </c>
      <c r="H26" s="31">
        <f>+'GS Fixed Chg Rates'!E$48</f>
        <v>1.1073242269666304</v>
      </c>
      <c r="I26" s="167">
        <v>16.399999999999999</v>
      </c>
      <c r="J26" s="85">
        <f t="shared" si="1"/>
        <v>0.19304797471990806</v>
      </c>
      <c r="K26" s="50">
        <f t="shared" si="4"/>
        <v>-196975.50896803019</v>
      </c>
      <c r="L26" s="168">
        <v>0.08</v>
      </c>
      <c r="M26" s="50">
        <f t="shared" si="5"/>
        <v>-81627.58889496584</v>
      </c>
      <c r="N26" s="25">
        <f t="shared" si="6"/>
        <v>-308503.95997165056</v>
      </c>
      <c r="O26" s="147">
        <f>1127+275</f>
        <v>1402</v>
      </c>
      <c r="P26" s="147">
        <f t="shared" si="7"/>
        <v>841.19999999999993</v>
      </c>
      <c r="Q26" s="28">
        <f t="shared" si="2"/>
        <v>5.6079999999999993E-3</v>
      </c>
      <c r="R26" s="50">
        <f t="shared" si="8"/>
        <v>-6336.2132947359823</v>
      </c>
      <c r="S26" s="28">
        <f>+Production!AA15</f>
        <v>0.13457649509132419</v>
      </c>
      <c r="T26" s="50">
        <f t="shared" si="9"/>
        <v>99961.286212779858</v>
      </c>
      <c r="U26" s="25"/>
    </row>
    <row r="27" spans="1:21">
      <c r="A27" s="13" t="s">
        <v>68</v>
      </c>
      <c r="B27" s="164">
        <v>188</v>
      </c>
      <c r="C27" s="165">
        <v>160</v>
      </c>
      <c r="D27" s="165">
        <f t="shared" si="0"/>
        <v>98.711701434024533</v>
      </c>
      <c r="E27" s="166">
        <v>160</v>
      </c>
      <c r="F27" s="165">
        <f t="shared" si="3"/>
        <v>98.711701434024533</v>
      </c>
      <c r="G27" s="50">
        <f>+'Unit Generation Detail'!G28*1000*0.06</f>
        <v>3158663.5280587869</v>
      </c>
      <c r="H27" s="31">
        <f>+'GS Fixed Chg Rates'!E$48</f>
        <v>1.1073242269666304</v>
      </c>
      <c r="I27" s="167">
        <v>19.3</v>
      </c>
      <c r="J27" s="85">
        <f t="shared" si="1"/>
        <v>0.27569035762788596</v>
      </c>
      <c r="K27" s="50">
        <f t="shared" si="4"/>
        <v>870813.07767668692</v>
      </c>
      <c r="L27" s="168">
        <v>0.08</v>
      </c>
      <c r="M27" s="50">
        <f t="shared" si="5"/>
        <v>252693.08224470296</v>
      </c>
      <c r="N27" s="25">
        <f t="shared" si="6"/>
        <v>1244085.5900272005</v>
      </c>
      <c r="O27" s="147">
        <v>1700</v>
      </c>
      <c r="P27" s="147">
        <f t="shared" si="7"/>
        <v>1020</v>
      </c>
      <c r="Q27" s="28">
        <f t="shared" si="2"/>
        <v>6.3749999999999996E-3</v>
      </c>
      <c r="R27" s="50">
        <f t="shared" si="8"/>
        <v>22297.612140278081</v>
      </c>
      <c r="S27" s="28">
        <f>+Production!AA16</f>
        <v>0.35376861322773978</v>
      </c>
      <c r="T27" s="50">
        <f t="shared" si="9"/>
        <v>318627.18681776238</v>
      </c>
      <c r="U27" s="25"/>
    </row>
    <row r="28" spans="1:21">
      <c r="A28" s="13" t="s">
        <v>69</v>
      </c>
      <c r="B28" s="164">
        <v>177</v>
      </c>
      <c r="C28" s="165">
        <v>150</v>
      </c>
      <c r="D28" s="165">
        <f t="shared" si="0"/>
        <v>93.962758580194958</v>
      </c>
      <c r="E28" s="166">
        <v>155</v>
      </c>
      <c r="F28" s="165">
        <f t="shared" si="3"/>
        <v>85.463442476885987</v>
      </c>
      <c r="G28" s="50">
        <f>+'Unit Generation Detail'!G20*1000*0.06</f>
        <v>6536227.1320800763</v>
      </c>
      <c r="H28" s="31">
        <f>+'GS Fixed Chg Rates'!F$48</f>
        <v>0.3273822222021317</v>
      </c>
      <c r="I28" s="167">
        <v>19.5</v>
      </c>
      <c r="J28" s="85">
        <f t="shared" si="1"/>
        <v>0.23313862555459797</v>
      </c>
      <c r="K28" s="50">
        <f t="shared" si="4"/>
        <v>1523847.0098858206</v>
      </c>
      <c r="L28" s="168">
        <v>0.08</v>
      </c>
      <c r="M28" s="50">
        <f t="shared" si="5"/>
        <v>522898.1705664061</v>
      </c>
      <c r="N28" s="25">
        <f t="shared" si="6"/>
        <v>670067.98545795307</v>
      </c>
      <c r="O28" s="147">
        <f>220*50*SQRT(3)/1000+(700/0.6)</f>
        <v>1185.7192255499244</v>
      </c>
      <c r="P28" s="147">
        <f t="shared" si="7"/>
        <v>711.43153532995461</v>
      </c>
      <c r="Q28" s="28">
        <f t="shared" si="2"/>
        <v>4.7428769021996969E-3</v>
      </c>
      <c r="R28" s="50">
        <f t="shared" si="8"/>
        <v>10149.019353659683</v>
      </c>
      <c r="S28" s="28">
        <f>+Production!AA17</f>
        <v>0.31773630928462709</v>
      </c>
      <c r="T28" s="50">
        <f t="shared" si="9"/>
        <v>199601.27766909107</v>
      </c>
      <c r="U28" s="25"/>
    </row>
    <row r="29" spans="1:21">
      <c r="A29" s="13" t="s">
        <v>70</v>
      </c>
      <c r="B29" s="164">
        <v>218</v>
      </c>
      <c r="C29" s="165">
        <v>185</v>
      </c>
      <c r="D29" s="165">
        <f t="shared" si="0"/>
        <v>115.32129031536198</v>
      </c>
      <c r="E29" s="166">
        <v>184</v>
      </c>
      <c r="F29" s="165">
        <f>IF(SQRT(B29^2-E29^2)&gt;D29,D29,SQRT(B29^2-E29^2))</f>
        <v>115.32129031536198</v>
      </c>
      <c r="G29" s="50">
        <f>+'Unit Generation Detail'!G43*1000*0.035</f>
        <v>11668113.649849998</v>
      </c>
      <c r="H29" s="31">
        <f>+'GS Fixed Chg Rates'!G$48</f>
        <v>0.19204123239715459</v>
      </c>
      <c r="I29" s="167">
        <v>14.5</v>
      </c>
      <c r="J29" s="85">
        <f t="shared" si="1"/>
        <v>0.27983755576129954</v>
      </c>
      <c r="K29" s="50">
        <f t="shared" si="4"/>
        <v>3265176.404119079</v>
      </c>
      <c r="L29" s="168">
        <v>0.08</v>
      </c>
      <c r="M29" s="50">
        <f t="shared" si="5"/>
        <v>933449.09198799985</v>
      </c>
      <c r="N29" s="25">
        <f t="shared" si="6"/>
        <v>806309.21464651811</v>
      </c>
      <c r="O29" s="147">
        <v>1800</v>
      </c>
      <c r="P29" s="147">
        <f t="shared" si="7"/>
        <v>1080</v>
      </c>
      <c r="Q29" s="28">
        <f t="shared" si="2"/>
        <v>5.8378378378378375E-3</v>
      </c>
      <c r="R29" s="50">
        <f t="shared" si="8"/>
        <v>13081.187238230463</v>
      </c>
      <c r="S29" s="28">
        <f>+Production!AA18</f>
        <v>0.3621477309329878</v>
      </c>
      <c r="T29" s="50">
        <f t="shared" si="9"/>
        <v>345360.67316506273</v>
      </c>
      <c r="U29" s="25"/>
    </row>
    <row r="30" spans="1:21">
      <c r="A30" s="13" t="s">
        <v>138</v>
      </c>
      <c r="B30" s="164">
        <v>112</v>
      </c>
      <c r="C30" s="165">
        <v>100</v>
      </c>
      <c r="D30" s="165">
        <f t="shared" si="0"/>
        <v>50.438080851673966</v>
      </c>
      <c r="E30" s="166">
        <v>106</v>
      </c>
      <c r="F30" s="165">
        <f t="shared" si="3"/>
        <v>36.166282640050248</v>
      </c>
      <c r="G30" s="50">
        <f>+'Unit Generation Detail'!G$45*1000*0.025*0.5</f>
        <v>3754491.7468690546</v>
      </c>
      <c r="H30" s="31">
        <f>+'GS Fixed Chg Rates'!I$48</f>
        <v>0.13421071449712879</v>
      </c>
      <c r="I30" s="167">
        <v>7.1</v>
      </c>
      <c r="J30" s="85">
        <f t="shared" si="1"/>
        <v>0.10427295918367346</v>
      </c>
      <c r="K30" s="50">
        <f t="shared" si="4"/>
        <v>391491.96467671584</v>
      </c>
      <c r="L30" s="168">
        <v>0.08</v>
      </c>
      <c r="M30" s="50">
        <f t="shared" si="5"/>
        <v>300359.33974952437</v>
      </c>
      <c r="N30" s="25">
        <f t="shared" si="6"/>
        <v>92853.857892816275</v>
      </c>
      <c r="O30" s="147">
        <v>575</v>
      </c>
      <c r="P30" s="147">
        <f t="shared" si="7"/>
        <v>345</v>
      </c>
      <c r="Q30" s="28">
        <f t="shared" si="2"/>
        <v>3.4500000000000004E-3</v>
      </c>
      <c r="R30" s="50">
        <f t="shared" si="8"/>
        <v>1738.4309187269982</v>
      </c>
      <c r="S30" s="28">
        <f>+Production!AA19</f>
        <v>4.0343952054794517E-3</v>
      </c>
      <c r="T30" s="50">
        <f t="shared" si="9"/>
        <v>1229.0254959143565</v>
      </c>
      <c r="U30" s="25"/>
    </row>
    <row r="31" spans="1:21">
      <c r="A31" s="13" t="s">
        <v>139</v>
      </c>
      <c r="B31" s="164">
        <v>112</v>
      </c>
      <c r="C31" s="165">
        <v>100</v>
      </c>
      <c r="D31" s="165">
        <f t="shared" si="0"/>
        <v>50.438080851673966</v>
      </c>
      <c r="E31" s="166">
        <v>106</v>
      </c>
      <c r="F31" s="165">
        <f t="shared" si="3"/>
        <v>36.166282640050248</v>
      </c>
      <c r="G31" s="50">
        <f>+'Unit Generation Detail'!G$45*1000*0.025*0.5</f>
        <v>3754491.7468690546</v>
      </c>
      <c r="H31" s="31">
        <f>+'GS Fixed Chg Rates'!I$48</f>
        <v>0.13421071449712879</v>
      </c>
      <c r="I31" s="167">
        <v>8.1</v>
      </c>
      <c r="J31" s="85">
        <f t="shared" si="1"/>
        <v>0.10427295918367346</v>
      </c>
      <c r="K31" s="50">
        <f t="shared" si="4"/>
        <v>391491.96467671584</v>
      </c>
      <c r="L31" s="168">
        <v>0.08</v>
      </c>
      <c r="M31" s="50">
        <f t="shared" si="5"/>
        <v>300359.33974952437</v>
      </c>
      <c r="N31" s="25">
        <f t="shared" si="6"/>
        <v>92853.857892816275</v>
      </c>
      <c r="O31" s="147">
        <v>575</v>
      </c>
      <c r="P31" s="147">
        <f t="shared" si="7"/>
        <v>345</v>
      </c>
      <c r="Q31" s="28">
        <f t="shared" si="2"/>
        <v>3.4500000000000004E-3</v>
      </c>
      <c r="R31" s="50">
        <f t="shared" si="8"/>
        <v>1738.4309187269982</v>
      </c>
      <c r="S31" s="28">
        <f>+Production!AA20</f>
        <v>0.17891309965753424</v>
      </c>
      <c r="T31" s="50">
        <f t="shared" si="9"/>
        <v>54503.52527028742</v>
      </c>
      <c r="U31" s="25"/>
    </row>
    <row r="32" spans="1:21">
      <c r="A32" s="13" t="s">
        <v>401</v>
      </c>
      <c r="B32" s="164">
        <v>0</v>
      </c>
      <c r="C32" s="165">
        <v>0</v>
      </c>
      <c r="D32" s="165">
        <f t="shared" si="0"/>
        <v>0</v>
      </c>
      <c r="E32" s="166">
        <v>0</v>
      </c>
      <c r="F32" s="165">
        <f t="shared" si="3"/>
        <v>0</v>
      </c>
      <c r="G32" s="50">
        <f>+'Unit Generation Detail'!G47*1000*0.05</f>
        <v>634275.16388313984</v>
      </c>
      <c r="H32" s="31">
        <f>+'GS Fixed Chg Rates'!J$48</f>
        <v>0.36397949760671566</v>
      </c>
      <c r="I32" s="167">
        <v>0</v>
      </c>
      <c r="J32" s="170" t="s">
        <v>443</v>
      </c>
      <c r="K32" s="171" t="s">
        <v>443</v>
      </c>
      <c r="L32" s="172" t="s">
        <v>443</v>
      </c>
      <c r="M32" s="171" t="s">
        <v>443</v>
      </c>
      <c r="N32" s="171" t="s">
        <v>443</v>
      </c>
      <c r="O32" s="173" t="s">
        <v>443</v>
      </c>
      <c r="P32" s="172" t="s">
        <v>443</v>
      </c>
      <c r="Q32" s="171" t="s">
        <v>443</v>
      </c>
      <c r="R32" s="171" t="s">
        <v>443</v>
      </c>
      <c r="S32" s="173" t="s">
        <v>443</v>
      </c>
      <c r="T32" s="222" t="s">
        <v>443</v>
      </c>
      <c r="U32" s="25"/>
    </row>
    <row r="33" spans="1:21">
      <c r="A33" s="157" t="s">
        <v>233</v>
      </c>
      <c r="B33" s="174">
        <v>0</v>
      </c>
      <c r="C33" s="175">
        <v>0</v>
      </c>
      <c r="D33" s="175">
        <v>0</v>
      </c>
      <c r="E33" s="176">
        <v>0</v>
      </c>
      <c r="F33" s="165">
        <f t="shared" si="3"/>
        <v>0</v>
      </c>
      <c r="G33" s="50">
        <v>0</v>
      </c>
      <c r="H33" s="31"/>
      <c r="I33" s="128">
        <v>0</v>
      </c>
      <c r="J33" s="85"/>
      <c r="K33" s="50"/>
      <c r="L33" s="168"/>
      <c r="M33" s="50"/>
      <c r="N33" s="25"/>
      <c r="O33" s="147"/>
      <c r="P33" s="172"/>
      <c r="Q33" s="28"/>
      <c r="R33" s="50"/>
      <c r="S33" s="28"/>
      <c r="T33" s="50">
        <f t="shared" si="9"/>
        <v>0</v>
      </c>
      <c r="U33" s="25"/>
    </row>
    <row r="34" spans="1:21">
      <c r="A34" s="13" t="s">
        <v>168</v>
      </c>
      <c r="B34" s="164">
        <v>181</v>
      </c>
      <c r="C34" s="165">
        <v>163</v>
      </c>
      <c r="D34" s="165">
        <f t="shared" si="0"/>
        <v>78.689262291624004</v>
      </c>
      <c r="E34" s="166">
        <v>163</v>
      </c>
      <c r="F34" s="165">
        <f t="shared" si="3"/>
        <v>78.689262291624004</v>
      </c>
      <c r="G34" s="50">
        <f>+'Unit Generation Detail'!G49*1000*0.07</f>
        <v>29841247.589528453</v>
      </c>
      <c r="H34" s="31">
        <f>+'GS Fixed Chg Rates'!K48</f>
        <v>0.16082701756693124</v>
      </c>
      <c r="I34" s="128">
        <v>18</v>
      </c>
      <c r="J34" s="85">
        <f t="shared" ref="J34:J41" si="10">(F34*F34)/(B34*B34)</f>
        <v>0.18900521962089067</v>
      </c>
      <c r="K34" s="50" cm="1">
        <f t="array" ref="K34">IFERROR(G34*G26J34,0)</f>
        <v>0</v>
      </c>
      <c r="L34" s="168">
        <v>0.08</v>
      </c>
      <c r="M34" s="50">
        <f t="shared" si="5"/>
        <v>2387299.8071622765</v>
      </c>
      <c r="N34" s="25">
        <f t="shared" si="6"/>
        <v>383942.308024019</v>
      </c>
      <c r="O34" s="147">
        <f>P34/0.6</f>
        <v>1357.5</v>
      </c>
      <c r="P34" s="147">
        <f>4.5*B34</f>
        <v>814.5</v>
      </c>
      <c r="Q34" s="28">
        <f t="shared" ref="Q34:Q41" si="11">P34/C34/1000</f>
        <v>4.9969325153374237E-3</v>
      </c>
      <c r="R34" s="50">
        <f t="shared" si="8"/>
        <v>23981.67253723646</v>
      </c>
      <c r="S34" s="28">
        <f>+Production!AA23</f>
        <v>0.22996811246743426</v>
      </c>
      <c r="T34" s="50">
        <f t="shared" si="9"/>
        <v>165394.88236125425</v>
      </c>
      <c r="U34" s="25"/>
    </row>
    <row r="35" spans="1:21">
      <c r="A35" s="13" t="s">
        <v>149</v>
      </c>
      <c r="B35" s="164">
        <v>35</v>
      </c>
      <c r="C35" s="165">
        <v>30</v>
      </c>
      <c r="D35" s="165">
        <f t="shared" si="0"/>
        <v>18.027756377319946</v>
      </c>
      <c r="E35" s="166">
        <v>30</v>
      </c>
      <c r="F35" s="165">
        <f t="shared" si="3"/>
        <v>18.027756377319946</v>
      </c>
      <c r="G35" s="50">
        <f>+'Unit Generation Detail'!G$51*1000*0.2/4</f>
        <v>2448728.6332135047</v>
      </c>
      <c r="H35" s="31">
        <f>+'GS Fixed Chg Rates'!B$184</f>
        <v>0.18449759661008491</v>
      </c>
      <c r="I35" s="167">
        <v>2.9</v>
      </c>
      <c r="J35" s="85">
        <f t="shared" si="10"/>
        <v>0.26530612244897961</v>
      </c>
      <c r="K35" s="50">
        <f t="shared" si="4"/>
        <v>649662.69860766456</v>
      </c>
      <c r="L35" s="168">
        <v>0.08</v>
      </c>
      <c r="M35" s="50">
        <f t="shared" si="5"/>
        <v>195898.29065708039</v>
      </c>
      <c r="N35" s="25">
        <f t="shared" si="6"/>
        <v>156003.97030659125</v>
      </c>
      <c r="O35" s="147">
        <f>185*317*SQRT(3)/1000/0.6</f>
        <v>169.29353268312801</v>
      </c>
      <c r="P35" s="147">
        <f>O35*0.6</f>
        <v>101.5761196098768</v>
      </c>
      <c r="Q35" s="28">
        <f t="shared" si="11"/>
        <v>3.3858706536625599E-3</v>
      </c>
      <c r="R35" s="50">
        <f t="shared" si="8"/>
        <v>1529.6840414232092</v>
      </c>
      <c r="S35" s="28">
        <f>+Production!AA24</f>
        <v>5.256133186394148E-3</v>
      </c>
      <c r="T35" s="50">
        <f t="shared" si="9"/>
        <v>471.4344741510086</v>
      </c>
      <c r="U35" s="25"/>
    </row>
    <row r="36" spans="1:21">
      <c r="A36" s="13" t="s">
        <v>151</v>
      </c>
      <c r="B36" s="164">
        <v>35</v>
      </c>
      <c r="C36" s="165">
        <v>30</v>
      </c>
      <c r="D36" s="165">
        <f t="shared" si="0"/>
        <v>18.027756377319946</v>
      </c>
      <c r="E36" s="166">
        <v>30</v>
      </c>
      <c r="F36" s="165">
        <f t="shared" si="3"/>
        <v>18.027756377319946</v>
      </c>
      <c r="G36" s="50">
        <f>+'Unit Generation Detail'!G$51*1000*0.2/4</f>
        <v>2448728.6332135047</v>
      </c>
      <c r="H36" s="31">
        <f>+'GS Fixed Chg Rates'!B$184</f>
        <v>0.18449759661008491</v>
      </c>
      <c r="I36" s="167">
        <v>0</v>
      </c>
      <c r="J36" s="31">
        <f t="shared" si="10"/>
        <v>0.26530612244897961</v>
      </c>
      <c r="K36" s="50">
        <f t="shared" si="4"/>
        <v>649662.69860766456</v>
      </c>
      <c r="L36" s="168">
        <v>0.08</v>
      </c>
      <c r="M36" s="50">
        <f t="shared" si="5"/>
        <v>195898.29065708039</v>
      </c>
      <c r="N36" s="25">
        <f t="shared" si="6"/>
        <v>156003.97030659125</v>
      </c>
      <c r="O36" s="147">
        <f t="shared" ref="O36:O41" si="12">185*317*SQRT(3)/1000/0.6</f>
        <v>169.29353268312801</v>
      </c>
      <c r="P36" s="147">
        <f t="shared" ref="P36:P41" si="13">O36*0.6</f>
        <v>101.5761196098768</v>
      </c>
      <c r="Q36" s="28">
        <f t="shared" si="11"/>
        <v>3.3858706536625599E-3</v>
      </c>
      <c r="R36" s="50">
        <f t="shared" si="8"/>
        <v>1529.6840414232092</v>
      </c>
      <c r="S36" s="28">
        <f>+Production!AA25</f>
        <v>3.400349392004239E-3</v>
      </c>
      <c r="T36" s="50">
        <f t="shared" si="9"/>
        <v>304.98502809989697</v>
      </c>
      <c r="U36" s="25"/>
    </row>
    <row r="37" spans="1:21">
      <c r="A37" s="13" t="s">
        <v>152</v>
      </c>
      <c r="B37" s="164">
        <v>35</v>
      </c>
      <c r="C37" s="165">
        <v>30</v>
      </c>
      <c r="D37" s="165">
        <f t="shared" si="0"/>
        <v>18.027756377319946</v>
      </c>
      <c r="E37" s="166">
        <v>30</v>
      </c>
      <c r="F37" s="165">
        <f t="shared" si="3"/>
        <v>18.027756377319946</v>
      </c>
      <c r="G37" s="50">
        <f>+'Unit Generation Detail'!G$51*1000*0.2/4</f>
        <v>2448728.6332135047</v>
      </c>
      <c r="H37" s="31">
        <f>+'GS Fixed Chg Rates'!B$184</f>
        <v>0.18449759661008491</v>
      </c>
      <c r="I37" s="167">
        <v>1</v>
      </c>
      <c r="J37" s="31">
        <f t="shared" si="10"/>
        <v>0.26530612244897961</v>
      </c>
      <c r="K37" s="50">
        <f t="shared" si="4"/>
        <v>649662.69860766456</v>
      </c>
      <c r="L37" s="168">
        <v>0.08</v>
      </c>
      <c r="M37" s="50">
        <f t="shared" si="5"/>
        <v>195898.29065708039</v>
      </c>
      <c r="N37" s="25">
        <f t="shared" si="6"/>
        <v>156003.97030659125</v>
      </c>
      <c r="O37" s="147">
        <f t="shared" si="12"/>
        <v>169.29353268312801</v>
      </c>
      <c r="P37" s="147">
        <f t="shared" si="13"/>
        <v>101.5761196098768</v>
      </c>
      <c r="Q37" s="28">
        <f t="shared" si="11"/>
        <v>3.3858706536625599E-3</v>
      </c>
      <c r="R37" s="50">
        <f t="shared" si="8"/>
        <v>1529.6840414232092</v>
      </c>
      <c r="S37" s="28">
        <f>+Production!AA26</f>
        <v>4.4091402201479144E-3</v>
      </c>
      <c r="T37" s="50">
        <f t="shared" si="9"/>
        <v>395.46575922469827</v>
      </c>
      <c r="U37" s="25"/>
    </row>
    <row r="38" spans="1:21">
      <c r="A38" s="13" t="s">
        <v>153</v>
      </c>
      <c r="B38" s="164">
        <v>35</v>
      </c>
      <c r="C38" s="165">
        <v>30</v>
      </c>
      <c r="D38" s="165">
        <f t="shared" si="0"/>
        <v>18.027756377319946</v>
      </c>
      <c r="E38" s="166">
        <v>30</v>
      </c>
      <c r="F38" s="165">
        <f t="shared" si="3"/>
        <v>18.027756377319946</v>
      </c>
      <c r="G38" s="50">
        <f>+'Unit Generation Detail'!G$51*1000*0.2/4</f>
        <v>2448728.6332135047</v>
      </c>
      <c r="H38" s="31">
        <f>+'GS Fixed Chg Rates'!B$184</f>
        <v>0.18449759661008491</v>
      </c>
      <c r="I38" s="167">
        <v>0</v>
      </c>
      <c r="J38" s="31">
        <f t="shared" si="10"/>
        <v>0.26530612244897961</v>
      </c>
      <c r="K38" s="50">
        <f t="shared" si="4"/>
        <v>649662.69860766456</v>
      </c>
      <c r="L38" s="168">
        <v>0.08</v>
      </c>
      <c r="M38" s="50">
        <f t="shared" si="5"/>
        <v>195898.29065708039</v>
      </c>
      <c r="N38" s="25">
        <f t="shared" si="6"/>
        <v>156003.97030659125</v>
      </c>
      <c r="O38" s="147">
        <f t="shared" si="12"/>
        <v>169.29353268312801</v>
      </c>
      <c r="P38" s="147">
        <f t="shared" si="13"/>
        <v>101.5761196098768</v>
      </c>
      <c r="Q38" s="28">
        <f t="shared" si="11"/>
        <v>3.3858706536625599E-3</v>
      </c>
      <c r="R38" s="50">
        <f t="shared" si="8"/>
        <v>1529.6840414232092</v>
      </c>
      <c r="S38" s="28">
        <f>+Production!AA27</f>
        <v>3.6360072362355057E-3</v>
      </c>
      <c r="T38" s="50">
        <f t="shared" si="9"/>
        <v>326.12171317521239</v>
      </c>
      <c r="U38" s="25"/>
    </row>
    <row r="39" spans="1:21">
      <c r="A39" s="13" t="s">
        <v>150</v>
      </c>
      <c r="B39" s="164">
        <v>35</v>
      </c>
      <c r="C39" s="165">
        <v>30</v>
      </c>
      <c r="D39" s="165">
        <f t="shared" si="0"/>
        <v>18.027756377319946</v>
      </c>
      <c r="E39" s="166">
        <v>30</v>
      </c>
      <c r="F39" s="165">
        <f t="shared" si="3"/>
        <v>18.027756377319946</v>
      </c>
      <c r="G39" s="50">
        <f>+'Unit Generation Detail'!G$53*1000*0.2/2</f>
        <v>1792927.4787931682</v>
      </c>
      <c r="H39" s="31">
        <f>+'GS Fixed Chg Rates'!C$184</f>
        <v>0.17805680041059668</v>
      </c>
      <c r="I39" s="167">
        <v>4.9000000000000004</v>
      </c>
      <c r="J39" s="31">
        <f t="shared" si="10"/>
        <v>0.26530612244897961</v>
      </c>
      <c r="K39" s="50">
        <f t="shared" si="4"/>
        <v>475674.63723084057</v>
      </c>
      <c r="L39" s="168">
        <v>0.08</v>
      </c>
      <c r="M39" s="50">
        <f t="shared" si="5"/>
        <v>143434.19830345345</v>
      </c>
      <c r="N39" s="25">
        <f t="shared" si="6"/>
        <v>110236.53836116672</v>
      </c>
      <c r="O39" s="147">
        <f t="shared" si="12"/>
        <v>169.29353268312801</v>
      </c>
      <c r="P39" s="147">
        <f t="shared" si="13"/>
        <v>101.5761196098768</v>
      </c>
      <c r="Q39" s="28">
        <f t="shared" si="11"/>
        <v>3.3858706536625599E-3</v>
      </c>
      <c r="R39" s="50">
        <f t="shared" si="8"/>
        <v>1080.9152688961376</v>
      </c>
      <c r="S39" s="28">
        <f>+Production!AA28</f>
        <v>2.6643299369173652E-2</v>
      </c>
      <c r="T39" s="12">
        <f t="shared" si="9"/>
        <v>2389.6977839656256</v>
      </c>
      <c r="U39" s="25"/>
    </row>
    <row r="40" spans="1:21">
      <c r="A40" s="13" t="s">
        <v>154</v>
      </c>
      <c r="B40" s="164">
        <v>35</v>
      </c>
      <c r="C40" s="165">
        <v>30</v>
      </c>
      <c r="D40" s="165">
        <f t="shared" si="0"/>
        <v>18.027756377319946</v>
      </c>
      <c r="E40" s="166">
        <v>30</v>
      </c>
      <c r="F40" s="165">
        <f t="shared" si="3"/>
        <v>18.027756377319946</v>
      </c>
      <c r="G40" s="50">
        <f>+'Unit Generation Detail'!G$53*1000*0.2/2</f>
        <v>1792927.4787931682</v>
      </c>
      <c r="H40" s="31">
        <f>+'GS Fixed Chg Rates'!C$184</f>
        <v>0.17805680041059668</v>
      </c>
      <c r="I40" s="167">
        <v>4.8</v>
      </c>
      <c r="J40" s="31">
        <f t="shared" si="10"/>
        <v>0.26530612244897961</v>
      </c>
      <c r="K40" s="50">
        <f t="shared" si="4"/>
        <v>475674.63723084057</v>
      </c>
      <c r="L40" s="168">
        <v>0.08</v>
      </c>
      <c r="M40" s="50">
        <f t="shared" si="5"/>
        <v>143434.19830345345</v>
      </c>
      <c r="N40" s="25">
        <f t="shared" si="6"/>
        <v>110236.53836116672</v>
      </c>
      <c r="O40" s="147">
        <f t="shared" si="12"/>
        <v>169.29353268312801</v>
      </c>
      <c r="P40" s="147">
        <f t="shared" si="13"/>
        <v>101.5761196098768</v>
      </c>
      <c r="Q40" s="28">
        <f t="shared" si="11"/>
        <v>3.3858706536625599E-3</v>
      </c>
      <c r="R40" s="50">
        <f t="shared" si="8"/>
        <v>1080.9152688961376</v>
      </c>
      <c r="S40" s="28">
        <f>+Production!AA29</f>
        <v>4.0576551831492891E-2</v>
      </c>
      <c r="T40" s="12">
        <f t="shared" si="9"/>
        <v>3639.4027124461318</v>
      </c>
      <c r="U40" s="25"/>
    </row>
    <row r="41" spans="1:21">
      <c r="A41" s="156" t="s">
        <v>456</v>
      </c>
      <c r="B41" s="164">
        <v>35</v>
      </c>
      <c r="C41" s="165">
        <v>30</v>
      </c>
      <c r="D41" s="165">
        <f t="shared" si="0"/>
        <v>18.027756377319946</v>
      </c>
      <c r="E41" s="166">
        <v>30.3</v>
      </c>
      <c r="F41" s="165">
        <f t="shared" si="3"/>
        <v>17.51884699402332</v>
      </c>
      <c r="G41" s="50">
        <f>+'Unit Generation Detail'!G55*1000*0.2</f>
        <v>2456015.8333377615</v>
      </c>
      <c r="H41" s="31">
        <f>+'GS Fixed Chg Rates'!D$184</f>
        <v>0.26858749011550848</v>
      </c>
      <c r="I41" s="167">
        <v>9.5739994776522508E-7</v>
      </c>
      <c r="J41" s="31">
        <f t="shared" si="10"/>
        <v>0.25053877551020398</v>
      </c>
      <c r="K41" s="50">
        <f t="shared" si="4"/>
        <v>615327.19951811596</v>
      </c>
      <c r="L41" s="168">
        <v>0.08</v>
      </c>
      <c r="M41" s="50">
        <f t="shared" si="5"/>
        <v>196481.26666702091</v>
      </c>
      <c r="N41" s="25">
        <f t="shared" si="6"/>
        <v>218041.59838718656</v>
      </c>
      <c r="O41" s="147">
        <f t="shared" si="12"/>
        <v>169.29353268312801</v>
      </c>
      <c r="P41" s="147">
        <f t="shared" si="13"/>
        <v>101.5761196098768</v>
      </c>
      <c r="Q41" s="28">
        <f t="shared" si="11"/>
        <v>3.3858706536625599E-3</v>
      </c>
      <c r="R41" s="50">
        <f t="shared" si="8"/>
        <v>2233.5069406526013</v>
      </c>
      <c r="S41" s="28">
        <f>+Production!AA30</f>
        <v>2.3740294495777432E-2</v>
      </c>
      <c r="T41" s="12">
        <f t="shared" si="9"/>
        <v>2129.3207106658065</v>
      </c>
      <c r="U41" s="25"/>
    </row>
    <row r="42" spans="1:21">
      <c r="A42" s="13"/>
      <c r="B42" s="164"/>
      <c r="C42" s="165"/>
      <c r="D42" s="177"/>
      <c r="E42" s="166"/>
      <c r="F42" s="177"/>
      <c r="G42" s="13"/>
      <c r="I42" s="7"/>
      <c r="K42" s="13"/>
      <c r="M42" s="13"/>
      <c r="O42" s="13"/>
      <c r="P42" s="13"/>
      <c r="Q42" s="13"/>
      <c r="R42" s="13"/>
      <c r="S42" s="13"/>
      <c r="T42" s="11"/>
    </row>
    <row r="43" spans="1:21">
      <c r="A43" s="148" t="s">
        <v>156</v>
      </c>
      <c r="B43" s="178">
        <f t="shared" ref="B43:G43" si="14">SUM(B16:B42)</f>
        <v>2708.76</v>
      </c>
      <c r="C43" s="178">
        <f t="shared" si="14"/>
        <v>2322</v>
      </c>
      <c r="D43" s="178">
        <f t="shared" si="14"/>
        <v>1389.4609236149465</v>
      </c>
      <c r="E43" s="178">
        <f t="shared" si="14"/>
        <v>2362.1000000000004</v>
      </c>
      <c r="F43" s="178">
        <f t="shared" si="14"/>
        <v>1252.9001798199408</v>
      </c>
      <c r="G43" s="179">
        <f t="shared" si="14"/>
        <v>121571013.73468843</v>
      </c>
      <c r="H43" s="15"/>
      <c r="I43" s="178">
        <f>SUM(I16:I42)</f>
        <v>228.30000095739996</v>
      </c>
      <c r="J43" s="15"/>
      <c r="K43" s="180">
        <f>SUM(K16:K42)</f>
        <v>22104720.247342546</v>
      </c>
      <c r="L43" s="15"/>
      <c r="M43" s="180">
        <f>SUM(M16:M42)</f>
        <v>9691934.7596877534</v>
      </c>
      <c r="N43" s="180">
        <f>SUM(N16:N42)</f>
        <v>7879051.3455508268</v>
      </c>
      <c r="O43" s="179"/>
      <c r="P43" s="138"/>
      <c r="Q43" s="138"/>
      <c r="R43" s="179">
        <f>SUM(R16:R42)</f>
        <v>141003.5528231982</v>
      </c>
      <c r="S43" s="138"/>
      <c r="T43" s="181">
        <f>SUM(T16:T42)</f>
        <v>2741045.1511942279</v>
      </c>
    </row>
    <row r="44" spans="1:21" ht="15">
      <c r="A44" s="156"/>
      <c r="N44" s="182"/>
    </row>
    <row r="45" spans="1:21" ht="13.5" thickBot="1"/>
    <row r="46" spans="1:21" ht="13.5" thickTop="1">
      <c r="A46" s="16" t="s">
        <v>226</v>
      </c>
      <c r="H46" s="183"/>
      <c r="I46" s="184"/>
      <c r="J46" s="184"/>
      <c r="K46" s="184"/>
      <c r="L46" s="184"/>
      <c r="M46" s="184"/>
      <c r="N46" s="185"/>
      <c r="Q46" s="1" t="s">
        <v>454</v>
      </c>
      <c r="R46" s="2"/>
      <c r="S46" s="2"/>
      <c r="T46" s="221">
        <v>100.79970290230801</v>
      </c>
    </row>
    <row r="47" spans="1:21">
      <c r="H47" s="186" t="s">
        <v>455</v>
      </c>
      <c r="N47" s="187">
        <f>I43*2</f>
        <v>456.60000191479992</v>
      </c>
      <c r="O47" s="188"/>
      <c r="Q47" s="3" t="s">
        <v>494</v>
      </c>
      <c r="R47" s="4"/>
      <c r="S47" s="4"/>
      <c r="T47" s="5"/>
    </row>
    <row r="48" spans="1:21">
      <c r="A48" s="16" t="s">
        <v>403</v>
      </c>
      <c r="H48" s="186" t="s">
        <v>291</v>
      </c>
      <c r="N48" s="189">
        <f>+N43+R43+T43</f>
        <v>10761100.049568253</v>
      </c>
      <c r="O48" s="188"/>
    </row>
    <row r="49" spans="1:15">
      <c r="A49" s="16" t="s">
        <v>247</v>
      </c>
      <c r="H49" s="186" t="s">
        <v>398</v>
      </c>
      <c r="N49" s="190">
        <f>+N47/F43</f>
        <v>0.36443446115589168</v>
      </c>
      <c r="O49" s="188"/>
    </row>
    <row r="50" spans="1:15">
      <c r="A50" s="16" t="s">
        <v>384</v>
      </c>
      <c r="H50" s="186" t="s">
        <v>404</v>
      </c>
      <c r="N50" s="189">
        <v>554307</v>
      </c>
      <c r="O50" s="188"/>
    </row>
    <row r="51" spans="1:15">
      <c r="A51" s="16" t="s">
        <v>400</v>
      </c>
      <c r="H51" s="191" t="s">
        <v>292</v>
      </c>
      <c r="N51" s="192">
        <f>+N48*N49+N50</f>
        <v>4476022.6980090458</v>
      </c>
      <c r="O51" s="188"/>
    </row>
    <row r="52" spans="1:15" ht="13.5" thickBot="1">
      <c r="A52" s="16" t="s">
        <v>402</v>
      </c>
      <c r="H52" s="193"/>
      <c r="I52" s="194"/>
      <c r="J52" s="194"/>
      <c r="K52" s="194"/>
      <c r="L52" s="194"/>
      <c r="M52" s="194"/>
      <c r="N52" s="195"/>
      <c r="O52" s="188"/>
    </row>
    <row r="53" spans="1:15" ht="13.5" thickTop="1">
      <c r="A53" s="16" t="s">
        <v>457</v>
      </c>
    </row>
  </sheetData>
  <mergeCells count="3">
    <mergeCell ref="O9:P9"/>
    <mergeCell ref="O10:P10"/>
    <mergeCell ref="O11:P11"/>
  </mergeCells>
  <phoneticPr fontId="0" type="noConversion"/>
  <printOptions horizontalCentered="1"/>
  <pageMargins left="0.29527559055118113" right="0.29527559055118113" top="0.98425196850393704" bottom="0.98425196850393704" header="0.51181102362204722" footer="0.51181102362204722"/>
  <pageSetup scale="48" orientation="landscape" r:id="rId1"/>
  <headerFooter alignWithMargins="0">
    <oddFooter>&amp;RExhibit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M48"/>
  <sheetViews>
    <sheetView showGridLines="0" view="pageBreakPreview" topLeftCell="A16" zoomScaleNormal="100" zoomScaleSheetLayoutView="100" zoomScalePageLayoutView="115" workbookViewId="0">
      <selection activeCell="Q38" sqref="Q38"/>
    </sheetView>
  </sheetViews>
  <sheetFormatPr defaultColWidth="8.7109375" defaultRowHeight="12.75"/>
  <cols>
    <col min="1" max="1" width="29.28515625" customWidth="1"/>
    <col min="2" max="2" width="12.42578125" customWidth="1"/>
    <col min="3" max="6" width="11.7109375" customWidth="1"/>
    <col min="7" max="7" width="13.42578125" customWidth="1"/>
    <col min="8" max="8" width="11.7109375" customWidth="1"/>
    <col min="9" max="9" width="12.7109375" customWidth="1"/>
    <col min="10" max="13" width="11.7109375" customWidth="1"/>
  </cols>
  <sheetData>
    <row r="1" spans="1:13" ht="18">
      <c r="A1" s="27">
        <f>+'GS Fixed Chg Rates'!A1</f>
        <v>2027</v>
      </c>
      <c r="B1" s="27" t="s">
        <v>307</v>
      </c>
    </row>
    <row r="3" spans="1:13">
      <c r="M3" s="18" t="s">
        <v>300</v>
      </c>
    </row>
    <row r="4" spans="1:13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>
      <c r="A6" s="8" t="s">
        <v>77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>
      <c r="A7" s="8"/>
    </row>
    <row r="8" spans="1:13">
      <c r="A8" s="8"/>
    </row>
    <row r="9" spans="1:13">
      <c r="A9" s="114" t="s">
        <v>34</v>
      </c>
      <c r="B9" s="1" t="s">
        <v>91</v>
      </c>
      <c r="C9" s="6" t="s">
        <v>37</v>
      </c>
      <c r="D9" s="2" t="s">
        <v>37</v>
      </c>
      <c r="E9" s="6" t="s">
        <v>40</v>
      </c>
      <c r="F9" s="2" t="s">
        <v>37</v>
      </c>
      <c r="G9" s="6" t="s">
        <v>38</v>
      </c>
      <c r="H9" s="6" t="s">
        <v>54</v>
      </c>
      <c r="I9" s="6"/>
      <c r="J9" s="2" t="s">
        <v>48</v>
      </c>
      <c r="K9" s="6" t="s">
        <v>52</v>
      </c>
      <c r="L9" s="2"/>
      <c r="M9" s="6" t="s">
        <v>54</v>
      </c>
    </row>
    <row r="10" spans="1:13">
      <c r="A10" s="13"/>
      <c r="B10" s="10" t="s">
        <v>242</v>
      </c>
      <c r="C10" s="13" t="s">
        <v>35</v>
      </c>
      <c r="D10" t="s">
        <v>38</v>
      </c>
      <c r="E10" s="13" t="s">
        <v>41</v>
      </c>
      <c r="F10" t="s">
        <v>35</v>
      </c>
      <c r="G10" s="13" t="s">
        <v>39</v>
      </c>
      <c r="H10" s="13" t="s">
        <v>35</v>
      </c>
      <c r="I10" s="13" t="s">
        <v>46</v>
      </c>
      <c r="J10" t="s">
        <v>49</v>
      </c>
      <c r="K10" s="13" t="s">
        <v>53</v>
      </c>
      <c r="M10" s="13" t="s">
        <v>56</v>
      </c>
    </row>
    <row r="11" spans="1:13">
      <c r="A11" s="13"/>
      <c r="B11" s="10" t="s">
        <v>35</v>
      </c>
      <c r="C11" s="13"/>
      <c r="D11" t="s">
        <v>39</v>
      </c>
      <c r="E11" s="13"/>
      <c r="G11" s="13" t="s">
        <v>44</v>
      </c>
      <c r="H11" s="13" t="s">
        <v>55</v>
      </c>
      <c r="I11" s="13" t="s">
        <v>47</v>
      </c>
      <c r="J11" t="s">
        <v>50</v>
      </c>
      <c r="K11" s="13" t="s">
        <v>39</v>
      </c>
      <c r="M11" s="13" t="s">
        <v>57</v>
      </c>
    </row>
    <row r="12" spans="1:13">
      <c r="A12" s="13"/>
      <c r="B12" s="3" t="s">
        <v>36</v>
      </c>
      <c r="C12" s="7" t="s">
        <v>36</v>
      </c>
      <c r="D12" s="4" t="s">
        <v>196</v>
      </c>
      <c r="E12" s="7" t="s">
        <v>42</v>
      </c>
      <c r="F12" s="4" t="s">
        <v>43</v>
      </c>
      <c r="G12" s="7" t="s">
        <v>45</v>
      </c>
      <c r="H12" s="7" t="s">
        <v>43</v>
      </c>
      <c r="I12" s="7"/>
      <c r="J12" s="119" t="s">
        <v>51</v>
      </c>
      <c r="K12" s="7"/>
      <c r="L12" s="288" t="s">
        <v>178</v>
      </c>
      <c r="M12" s="120" t="s">
        <v>51</v>
      </c>
    </row>
    <row r="13" spans="1:13">
      <c r="A13" s="121" t="s">
        <v>58</v>
      </c>
      <c r="B13" s="122">
        <v>1</v>
      </c>
      <c r="C13" s="122">
        <v>2</v>
      </c>
      <c r="D13" s="122">
        <v>3</v>
      </c>
      <c r="E13" s="122">
        <v>4</v>
      </c>
      <c r="F13" s="122">
        <v>5</v>
      </c>
      <c r="G13" s="122">
        <v>6</v>
      </c>
      <c r="H13" s="122">
        <v>7</v>
      </c>
      <c r="I13" s="122">
        <v>8</v>
      </c>
      <c r="J13" s="122">
        <v>9</v>
      </c>
      <c r="K13" s="122">
        <v>10</v>
      </c>
      <c r="L13" s="122">
        <v>11</v>
      </c>
      <c r="M13" s="122">
        <v>12</v>
      </c>
    </row>
    <row r="14" spans="1:13">
      <c r="A14" s="124" t="s">
        <v>59</v>
      </c>
      <c r="B14" s="138"/>
      <c r="C14" s="144" t="s">
        <v>239</v>
      </c>
      <c r="D14" s="144" t="s">
        <v>225</v>
      </c>
      <c r="E14" s="144" t="s">
        <v>234</v>
      </c>
      <c r="F14" s="143" t="s">
        <v>72</v>
      </c>
      <c r="G14" s="143" t="s">
        <v>73</v>
      </c>
      <c r="H14" s="143" t="s">
        <v>74</v>
      </c>
      <c r="I14" s="143" t="s">
        <v>177</v>
      </c>
      <c r="J14" s="138"/>
      <c r="K14" s="138"/>
      <c r="L14" s="143" t="s">
        <v>75</v>
      </c>
      <c r="M14" s="143" t="s">
        <v>76</v>
      </c>
    </row>
    <row r="15" spans="1:13">
      <c r="A15" s="6"/>
      <c r="B15" s="1"/>
      <c r="C15" s="6"/>
      <c r="D15" s="2"/>
      <c r="E15" s="6"/>
      <c r="F15" s="2"/>
      <c r="G15" s="6"/>
      <c r="H15" s="2"/>
      <c r="I15" s="6"/>
      <c r="J15" s="2"/>
      <c r="K15" s="6"/>
      <c r="L15" s="2"/>
      <c r="M15" s="6"/>
    </row>
    <row r="16" spans="1:13">
      <c r="A16" s="13" t="s">
        <v>60</v>
      </c>
      <c r="B16" s="133">
        <f>+'Voltage Cntrl RR'!C16</f>
        <v>150</v>
      </c>
      <c r="C16" s="134">
        <v>25</v>
      </c>
      <c r="D16" s="289">
        <v>1</v>
      </c>
      <c r="E16" s="290">
        <f>+Timeonline!P5</f>
        <v>3058.75</v>
      </c>
      <c r="F16" s="42">
        <f>C16*E16</f>
        <v>76468.75</v>
      </c>
      <c r="G16" s="132">
        <f t="shared" ref="G16:G24" si="0">D16/D$42</f>
        <v>6.5789473684210523E-3</v>
      </c>
      <c r="H16" s="23">
        <f>+F16*G16</f>
        <v>503.08388157894734</v>
      </c>
      <c r="I16" s="132">
        <f t="shared" ref="I16:I24" si="1">H16/H$42</f>
        <v>8.369265196164084E-3</v>
      </c>
      <c r="J16" s="51">
        <f>+'GS Fixed Chg Rates'!B$19</f>
        <v>335.87969764006277</v>
      </c>
      <c r="K16" s="28">
        <f>+'GS Fixed Chg Rates'!B$48</f>
        <v>0.38789244568524106</v>
      </c>
      <c r="L16" s="51">
        <f>+J16*K16</f>
        <v>130.28519737362325</v>
      </c>
      <c r="M16" s="196">
        <f>+I16*L16</f>
        <v>1.0903913679544335</v>
      </c>
    </row>
    <row r="17" spans="1:13">
      <c r="A17" s="13" t="s">
        <v>61</v>
      </c>
      <c r="B17" s="133">
        <f>+'Voltage Cntrl RR'!C17</f>
        <v>150</v>
      </c>
      <c r="C17" s="134">
        <v>25</v>
      </c>
      <c r="D17" s="289">
        <v>1</v>
      </c>
      <c r="E17" s="290">
        <f>+Timeonline!P6</f>
        <v>0</v>
      </c>
      <c r="F17" s="42">
        <f t="shared" ref="F17:F40" si="2">C17*E17</f>
        <v>0</v>
      </c>
      <c r="G17" s="132">
        <f t="shared" si="0"/>
        <v>6.5789473684210523E-3</v>
      </c>
      <c r="H17" s="23">
        <f t="shared" ref="H17:H40" si="3">+F17*G17</f>
        <v>0</v>
      </c>
      <c r="I17" s="132">
        <f t="shared" si="1"/>
        <v>0</v>
      </c>
      <c r="J17" s="51">
        <f>+'GS Fixed Chg Rates'!B$19</f>
        <v>335.87969764006277</v>
      </c>
      <c r="K17" s="28">
        <f>+'GS Fixed Chg Rates'!B$48</f>
        <v>0.38789244568524106</v>
      </c>
      <c r="L17" s="51">
        <f t="shared" ref="L17:L29" si="4">+J17*K17</f>
        <v>130.28519737362325</v>
      </c>
      <c r="M17" s="196">
        <f t="shared" ref="M17:M29" si="5">+I17*L17</f>
        <v>0</v>
      </c>
    </row>
    <row r="18" spans="1:13">
      <c r="A18" s="13" t="s">
        <v>62</v>
      </c>
      <c r="B18" s="133">
        <f>+'Voltage Cntrl RR'!C18</f>
        <v>150</v>
      </c>
      <c r="C18" s="134">
        <v>25</v>
      </c>
      <c r="D18" s="289">
        <v>1</v>
      </c>
      <c r="E18" s="290">
        <f>+Timeonline!P7</f>
        <v>3195</v>
      </c>
      <c r="F18" s="42">
        <f t="shared" si="2"/>
        <v>79875</v>
      </c>
      <c r="G18" s="132">
        <f t="shared" si="0"/>
        <v>6.5789473684210523E-3</v>
      </c>
      <c r="H18" s="23">
        <f t="shared" si="3"/>
        <v>525.49342105263156</v>
      </c>
      <c r="I18" s="132">
        <f t="shared" si="1"/>
        <v>8.7420685906805882E-3</v>
      </c>
      <c r="J18" s="51">
        <f>+'GS Fixed Chg Rates'!B$19</f>
        <v>335.87969764006277</v>
      </c>
      <c r="K18" s="28">
        <f>+'GS Fixed Chg Rates'!B$48</f>
        <v>0.38789244568524106</v>
      </c>
      <c r="L18" s="51">
        <f t="shared" si="4"/>
        <v>130.28519737362325</v>
      </c>
      <c r="M18" s="196">
        <f t="shared" si="5"/>
        <v>1.1389621317905729</v>
      </c>
    </row>
    <row r="19" spans="1:13">
      <c r="A19" s="13" t="s">
        <v>63</v>
      </c>
      <c r="B19" s="133">
        <f>+'Voltage Cntrl RR'!C19</f>
        <v>150</v>
      </c>
      <c r="C19" s="134">
        <v>25</v>
      </c>
      <c r="D19" s="289">
        <v>1</v>
      </c>
      <c r="E19" s="290">
        <f>+Timeonline!P8</f>
        <v>3790.25</v>
      </c>
      <c r="F19" s="42">
        <f t="shared" si="2"/>
        <v>94756.25</v>
      </c>
      <c r="G19" s="132">
        <f t="shared" si="0"/>
        <v>6.5789473684210523E-3</v>
      </c>
      <c r="H19" s="23">
        <f t="shared" si="3"/>
        <v>623.39638157894728</v>
      </c>
      <c r="I19" s="132">
        <f t="shared" si="1"/>
        <v>1.0370774796815993E-2</v>
      </c>
      <c r="J19" s="51">
        <f>+'GS Fixed Chg Rates'!B$19</f>
        <v>335.87969764006277</v>
      </c>
      <c r="K19" s="28">
        <f>+'GS Fixed Chg Rates'!B$48</f>
        <v>0.38789244568524106</v>
      </c>
      <c r="L19" s="51">
        <f t="shared" si="4"/>
        <v>130.28519737362325</v>
      </c>
      <c r="M19" s="196">
        <f t="shared" si="5"/>
        <v>1.3511584413205691</v>
      </c>
    </row>
    <row r="20" spans="1:13">
      <c r="A20" s="13" t="s">
        <v>64</v>
      </c>
      <c r="B20" s="133">
        <v>100</v>
      </c>
      <c r="C20" s="134">
        <v>10</v>
      </c>
      <c r="D20" s="289">
        <v>1</v>
      </c>
      <c r="E20" s="290">
        <f>+Timeonline!P9</f>
        <v>0</v>
      </c>
      <c r="F20" s="42">
        <f t="shared" si="2"/>
        <v>0</v>
      </c>
      <c r="G20" s="132">
        <f t="shared" si="0"/>
        <v>6.5789473684210523E-3</v>
      </c>
      <c r="H20" s="23">
        <f t="shared" si="3"/>
        <v>0</v>
      </c>
      <c r="I20" s="132">
        <f t="shared" si="1"/>
        <v>0</v>
      </c>
      <c r="J20" s="51">
        <f>+'GS Fixed Chg Rates'!C$19</f>
        <v>177.0951572755406</v>
      </c>
      <c r="K20" s="28">
        <f>+'GS Fixed Chg Rates'!C$48</f>
        <v>0.71728340005759672</v>
      </c>
      <c r="L20" s="51">
        <f t="shared" si="4"/>
        <v>127.0274165443346</v>
      </c>
      <c r="M20" s="196">
        <f t="shared" si="5"/>
        <v>0</v>
      </c>
    </row>
    <row r="21" spans="1:13">
      <c r="A21" s="13" t="s">
        <v>65</v>
      </c>
      <c r="B21" s="133">
        <f>+'Voltage Cntrl RR'!C21</f>
        <v>100</v>
      </c>
      <c r="C21" s="134">
        <v>11</v>
      </c>
      <c r="D21" s="289">
        <v>1.5</v>
      </c>
      <c r="E21" s="290">
        <f>+Timeonline!P10</f>
        <v>3376</v>
      </c>
      <c r="F21" s="42">
        <f t="shared" si="2"/>
        <v>37136</v>
      </c>
      <c r="G21" s="132">
        <f t="shared" si="0"/>
        <v>9.8684210526315784E-3</v>
      </c>
      <c r="H21" s="23">
        <f t="shared" si="3"/>
        <v>366.4736842105263</v>
      </c>
      <c r="I21" s="132">
        <f t="shared" si="1"/>
        <v>6.0966283414744474E-3</v>
      </c>
      <c r="J21" s="51">
        <f>+'GS Fixed Chg Rates'!C$19</f>
        <v>177.0951572755406</v>
      </c>
      <c r="K21" s="28">
        <f>+'GS Fixed Chg Rates'!C$48</f>
        <v>0.71728340005759672</v>
      </c>
      <c r="L21" s="51">
        <f t="shared" si="4"/>
        <v>127.0274165443346</v>
      </c>
      <c r="M21" s="196">
        <f t="shared" si="5"/>
        <v>0.77443894784847045</v>
      </c>
    </row>
    <row r="22" spans="1:13">
      <c r="A22" s="13" t="s">
        <v>66</v>
      </c>
      <c r="B22" s="133">
        <f>+'Voltage Cntrl RR'!C22</f>
        <v>150</v>
      </c>
      <c r="C22" s="134">
        <v>52</v>
      </c>
      <c r="D22" s="289">
        <v>1.5</v>
      </c>
      <c r="E22" s="290">
        <f>+Timeonline!P11</f>
        <v>6379</v>
      </c>
      <c r="F22" s="42">
        <f>C22*E22</f>
        <v>331708</v>
      </c>
      <c r="G22" s="132">
        <f t="shared" si="0"/>
        <v>9.8684210526315784E-3</v>
      </c>
      <c r="H22" s="23">
        <f t="shared" si="3"/>
        <v>3273.4342105263154</v>
      </c>
      <c r="I22" s="132">
        <f t="shared" si="1"/>
        <v>5.445660259300425E-2</v>
      </c>
      <c r="J22" s="51">
        <f>+'GS Fixed Chg Rates'!C$19</f>
        <v>177.0951572755406</v>
      </c>
      <c r="K22" s="28">
        <f>+'GS Fixed Chg Rates'!C$48</f>
        <v>0.71728340005759672</v>
      </c>
      <c r="L22" s="51">
        <f t="shared" si="4"/>
        <v>127.0274165443346</v>
      </c>
      <c r="M22" s="196">
        <f t="shared" si="5"/>
        <v>6.9174815411708428</v>
      </c>
    </row>
    <row r="23" spans="1:13">
      <c r="A23" s="156" t="s">
        <v>396</v>
      </c>
      <c r="B23" s="133">
        <f>+'Voltage Cntrl RR'!C23</f>
        <v>54</v>
      </c>
      <c r="C23" s="134">
        <v>30</v>
      </c>
      <c r="D23" s="289">
        <v>10</v>
      </c>
      <c r="E23" s="290">
        <f>+Timeonline!P12</f>
        <v>6268.25</v>
      </c>
      <c r="F23" s="42">
        <f t="shared" si="2"/>
        <v>188047.5</v>
      </c>
      <c r="G23" s="132">
        <f t="shared" si="0"/>
        <v>6.5789473684210523E-2</v>
      </c>
      <c r="H23" s="23">
        <f t="shared" si="3"/>
        <v>12371.546052631578</v>
      </c>
      <c r="I23" s="132">
        <f t="shared" si="1"/>
        <v>0.20581209931843605</v>
      </c>
      <c r="J23" s="51">
        <f>+'GS Fixed Chg Rates'!E$155</f>
        <v>1139.1901567396201</v>
      </c>
      <c r="K23" s="28">
        <f>+'GS Fixed Chg Rates'!E$184</f>
        <v>0.15882350334388853</v>
      </c>
      <c r="L23" s="51">
        <f t="shared" si="4"/>
        <v>180.93017166825996</v>
      </c>
      <c r="M23" s="196">
        <f t="shared" si="5"/>
        <v>37.237618461089603</v>
      </c>
    </row>
    <row r="24" spans="1:13">
      <c r="A24" s="156" t="s">
        <v>397</v>
      </c>
      <c r="B24" s="133">
        <f>+'Voltage Cntrl RR'!C24</f>
        <v>54</v>
      </c>
      <c r="C24" s="134">
        <v>30</v>
      </c>
      <c r="D24" s="289">
        <v>10</v>
      </c>
      <c r="E24" s="290">
        <f>+Timeonline!P13</f>
        <v>6419.75</v>
      </c>
      <c r="F24" s="42">
        <f>C24*E24</f>
        <v>192592.5</v>
      </c>
      <c r="G24" s="132">
        <f t="shared" si="0"/>
        <v>6.5789473684210523E-2</v>
      </c>
      <c r="H24" s="23">
        <f>+F24*G24</f>
        <v>12670.559210526315</v>
      </c>
      <c r="I24" s="132">
        <f t="shared" si="1"/>
        <v>0.21078645947425992</v>
      </c>
      <c r="J24" s="51">
        <f>+'GS Fixed Chg Rates'!F$155</f>
        <v>713.98836060844417</v>
      </c>
      <c r="K24" s="28">
        <f>+'GS Fixed Chg Rates'!F$184</f>
        <v>0.16190063057028603</v>
      </c>
      <c r="L24" s="51">
        <f>+J24*K24</f>
        <v>115.59516580235189</v>
      </c>
      <c r="M24" s="196">
        <f>+I24*L24</f>
        <v>24.365895731817801</v>
      </c>
    </row>
    <row r="25" spans="1:13">
      <c r="A25" s="156" t="s">
        <v>395</v>
      </c>
      <c r="B25" s="133">
        <f>+'Voltage Cntrl RR'!C25</f>
        <v>46</v>
      </c>
      <c r="C25" s="134">
        <v>0</v>
      </c>
      <c r="D25" s="289">
        <v>0</v>
      </c>
      <c r="E25" s="290">
        <f>+Timeonline!P14</f>
        <v>0</v>
      </c>
      <c r="F25" s="42">
        <f>C25*E25</f>
        <v>0</v>
      </c>
      <c r="G25" s="132">
        <f t="shared" ref="G25" si="6">D25/D$42</f>
        <v>0</v>
      </c>
      <c r="H25" s="23">
        <f>+F25*G25</f>
        <v>0</v>
      </c>
      <c r="I25" s="132">
        <f t="shared" ref="I25" si="7">H25/H$42</f>
        <v>0</v>
      </c>
      <c r="J25" s="51">
        <f>+'GS Fixed Chg Rates'!D$19</f>
        <v>180.38551911016469</v>
      </c>
      <c r="K25" s="28">
        <f>+'GS Fixed Chg Rates'!D$94</f>
        <v>0.10339272466700919</v>
      </c>
      <c r="L25" s="51">
        <f>+J25*K25</f>
        <v>18.650550311272784</v>
      </c>
      <c r="M25" s="196">
        <f>+I25*L25</f>
        <v>0</v>
      </c>
    </row>
    <row r="26" spans="1:13">
      <c r="A26" s="13" t="s">
        <v>67</v>
      </c>
      <c r="B26" s="133">
        <f>+'Voltage Cntrl RR'!C26</f>
        <v>150</v>
      </c>
      <c r="C26" s="134">
        <v>30</v>
      </c>
      <c r="D26" s="289">
        <v>1</v>
      </c>
      <c r="E26" s="290">
        <f>+Timeonline!P15</f>
        <v>0</v>
      </c>
      <c r="F26" s="42">
        <f t="shared" si="2"/>
        <v>0</v>
      </c>
      <c r="G26" s="132">
        <f>D26/D$42</f>
        <v>6.5789473684210523E-3</v>
      </c>
      <c r="H26" s="23">
        <f t="shared" si="3"/>
        <v>0</v>
      </c>
      <c r="I26" s="132">
        <f t="shared" ref="I26:I40" si="8">H26/H$42</f>
        <v>0</v>
      </c>
      <c r="J26" s="51">
        <f>+'GS Fixed Chg Rates'!E$19</f>
        <v>114.96336918665129</v>
      </c>
      <c r="K26" s="28">
        <f>+'GS Fixed Chg Rates'!E$48</f>
        <v>1.1073242269666304</v>
      </c>
      <c r="L26" s="51">
        <f t="shared" si="4"/>
        <v>127.30172391408797</v>
      </c>
      <c r="M26" s="196">
        <f t="shared" si="5"/>
        <v>0</v>
      </c>
    </row>
    <row r="27" spans="1:13">
      <c r="A27" s="13" t="s">
        <v>68</v>
      </c>
      <c r="B27" s="133">
        <f>+'Voltage Cntrl RR'!C27</f>
        <v>160</v>
      </c>
      <c r="C27" s="134">
        <v>25</v>
      </c>
      <c r="D27" s="289">
        <v>2</v>
      </c>
      <c r="E27" s="290">
        <f>+Timeonline!P16</f>
        <v>3926.5</v>
      </c>
      <c r="F27" s="42">
        <f t="shared" si="2"/>
        <v>98162.5</v>
      </c>
      <c r="G27" s="132">
        <f>D27/D$42</f>
        <v>1.3157894736842105E-2</v>
      </c>
      <c r="H27" s="23">
        <f t="shared" si="3"/>
        <v>1291.6118421052631</v>
      </c>
      <c r="I27" s="132">
        <f t="shared" si="8"/>
        <v>2.1487156382664997E-2</v>
      </c>
      <c r="J27" s="51">
        <f>+'GS Fixed Chg Rates'!E$19</f>
        <v>114.96336918665129</v>
      </c>
      <c r="K27" s="28">
        <f>+'GS Fixed Chg Rates'!E$48</f>
        <v>1.1073242269666304</v>
      </c>
      <c r="L27" s="51">
        <f t="shared" si="4"/>
        <v>127.30172391408797</v>
      </c>
      <c r="M27" s="196">
        <f t="shared" si="5"/>
        <v>2.7353520495248529</v>
      </c>
    </row>
    <row r="28" spans="1:13">
      <c r="A28" s="13" t="s">
        <v>69</v>
      </c>
      <c r="B28" s="133">
        <f>+'Voltage Cntrl RR'!C28</f>
        <v>150</v>
      </c>
      <c r="C28" s="134">
        <v>70</v>
      </c>
      <c r="D28" s="289">
        <v>1</v>
      </c>
      <c r="E28" s="290">
        <f>+Timeonline!P17</f>
        <v>3633.75</v>
      </c>
      <c r="F28" s="42">
        <f t="shared" si="2"/>
        <v>254362.5</v>
      </c>
      <c r="G28" s="132">
        <f>D28/D$42</f>
        <v>6.5789473684210523E-3</v>
      </c>
      <c r="H28" s="23">
        <f t="shared" si="3"/>
        <v>1673.4375</v>
      </c>
      <c r="I28" s="132">
        <f t="shared" si="8"/>
        <v>2.783917899088565E-2</v>
      </c>
      <c r="J28" s="51">
        <f>+'GS Fixed Chg Rates'!F$19</f>
        <v>726.24745912000844</v>
      </c>
      <c r="K28" s="28">
        <f>+'GS Fixed Chg Rates'!F$48</f>
        <v>0.3273822222021317</v>
      </c>
      <c r="L28" s="51">
        <f t="shared" si="4"/>
        <v>237.76050703536015</v>
      </c>
      <c r="M28" s="196">
        <f t="shared" si="5"/>
        <v>6.619057312321118</v>
      </c>
    </row>
    <row r="29" spans="1:13">
      <c r="A29" s="13" t="s">
        <v>70</v>
      </c>
      <c r="B29" s="133">
        <f>+'Voltage Cntrl RR'!C29</f>
        <v>185</v>
      </c>
      <c r="C29" s="134">
        <v>0</v>
      </c>
      <c r="D29" s="289">
        <v>0</v>
      </c>
      <c r="E29" s="290">
        <f>+Timeonline!P18</f>
        <v>0</v>
      </c>
      <c r="F29" s="42">
        <f t="shared" si="2"/>
        <v>0</v>
      </c>
      <c r="G29" s="132">
        <f>D29/D$42</f>
        <v>0</v>
      </c>
      <c r="H29" s="23">
        <f t="shared" si="3"/>
        <v>0</v>
      </c>
      <c r="I29" s="132">
        <f t="shared" si="8"/>
        <v>0</v>
      </c>
      <c r="J29" s="51">
        <f>+'GS Fixed Chg Rates'!G$19</f>
        <v>1802.0252741081076</v>
      </c>
      <c r="K29" s="28">
        <f>+'GS Fixed Chg Rates'!G$48</f>
        <v>0.19204123239715459</v>
      </c>
      <c r="L29" s="51">
        <f t="shared" si="4"/>
        <v>346.06315445054128</v>
      </c>
      <c r="M29" s="196">
        <f t="shared" si="5"/>
        <v>0</v>
      </c>
    </row>
    <row r="30" spans="1:13">
      <c r="A30" s="13" t="s">
        <v>138</v>
      </c>
      <c r="B30" s="133">
        <f>+'Voltage Cntrl RR'!C30</f>
        <v>100</v>
      </c>
      <c r="C30" s="134">
        <v>60</v>
      </c>
      <c r="D30" s="289">
        <v>15</v>
      </c>
      <c r="E30" s="290">
        <f>+Timeonline!P19</f>
        <v>2792.25</v>
      </c>
      <c r="F30" s="42">
        <f t="shared" si="2"/>
        <v>167535</v>
      </c>
      <c r="G30" s="132">
        <f t="shared" ref="G30:G40" si="9">D30/D$42</f>
        <v>9.8684210526315791E-2</v>
      </c>
      <c r="H30" s="23">
        <f t="shared" si="3"/>
        <v>16533.059210526317</v>
      </c>
      <c r="I30" s="132">
        <f t="shared" si="8"/>
        <v>0.27504271574453942</v>
      </c>
      <c r="J30" s="51">
        <f>+'GS Fixed Chg Rates'!I$19</f>
        <v>1501.7966987476218</v>
      </c>
      <c r="K30" s="28">
        <f>+'GS Fixed Chg Rates'!I$48</f>
        <v>0.13421071449712879</v>
      </c>
      <c r="L30" s="51">
        <f t="shared" ref="L30:L37" si="10">+J30*K30</f>
        <v>201.5572079683476</v>
      </c>
      <c r="M30" s="196">
        <f t="shared" ref="M30:M37" si="11">+I30*L30</f>
        <v>55.436841857501243</v>
      </c>
    </row>
    <row r="31" spans="1:13">
      <c r="A31" s="13" t="s">
        <v>139</v>
      </c>
      <c r="B31" s="133">
        <f>+'Voltage Cntrl RR'!C31</f>
        <v>100</v>
      </c>
      <c r="C31" s="134">
        <v>60</v>
      </c>
      <c r="D31" s="289">
        <v>15</v>
      </c>
      <c r="E31" s="290">
        <f>+Timeonline!P20</f>
        <v>1647.5</v>
      </c>
      <c r="F31" s="42">
        <f t="shared" si="2"/>
        <v>98850</v>
      </c>
      <c r="G31" s="132">
        <f t="shared" si="9"/>
        <v>9.8684210526315791E-2</v>
      </c>
      <c r="H31" s="23">
        <f t="shared" si="3"/>
        <v>9754.9342105263167</v>
      </c>
      <c r="I31" s="132">
        <f t="shared" si="8"/>
        <v>0.16228234369742278</v>
      </c>
      <c r="J31" s="51">
        <f>+'GS Fixed Chg Rates'!I$19</f>
        <v>1501.7966987476218</v>
      </c>
      <c r="K31" s="28">
        <f>+'GS Fixed Chg Rates'!I$48</f>
        <v>0.13421071449712879</v>
      </c>
      <c r="L31" s="51">
        <f t="shared" si="10"/>
        <v>201.5572079683476</v>
      </c>
      <c r="M31" s="196">
        <f t="shared" si="11"/>
        <v>32.709176098212303</v>
      </c>
    </row>
    <row r="32" spans="1:13">
      <c r="A32" s="13" t="s">
        <v>148</v>
      </c>
      <c r="B32" s="133">
        <f>+'Voltage Cntrl RR'!C32</f>
        <v>0</v>
      </c>
      <c r="C32" s="134">
        <v>0</v>
      </c>
      <c r="D32" s="289">
        <v>0</v>
      </c>
      <c r="E32" s="290">
        <f>+Timeonline!P21</f>
        <v>0</v>
      </c>
      <c r="F32" s="42">
        <f t="shared" si="2"/>
        <v>0</v>
      </c>
      <c r="G32" s="132">
        <f t="shared" si="9"/>
        <v>0</v>
      </c>
      <c r="H32" s="23">
        <f t="shared" si="3"/>
        <v>0</v>
      </c>
      <c r="I32" s="132">
        <f t="shared" si="8"/>
        <v>0</v>
      </c>
      <c r="J32" s="51">
        <f>+'GS Fixed Chg Rates'!J$19</f>
        <v>737.52926032923222</v>
      </c>
      <c r="K32" s="28">
        <f>+'GS Fixed Chg Rates'!J$48</f>
        <v>0.36397949760671566</v>
      </c>
      <c r="L32" s="51">
        <f t="shared" si="10"/>
        <v>268.44552964488656</v>
      </c>
      <c r="M32" s="196">
        <f t="shared" si="11"/>
        <v>0</v>
      </c>
    </row>
    <row r="33" spans="1:13">
      <c r="A33" s="13" t="s">
        <v>168</v>
      </c>
      <c r="B33" s="133">
        <f>+'Voltage Cntrl RR'!C34</f>
        <v>163</v>
      </c>
      <c r="C33" s="134">
        <v>40</v>
      </c>
      <c r="D33" s="289">
        <v>20</v>
      </c>
      <c r="E33" s="290">
        <f>+Timeonline!P21</f>
        <v>0</v>
      </c>
      <c r="F33" s="42">
        <f t="shared" si="2"/>
        <v>0</v>
      </c>
      <c r="G33" s="132">
        <f t="shared" si="9"/>
        <v>0.13157894736842105</v>
      </c>
      <c r="H33" s="23">
        <f t="shared" si="3"/>
        <v>0</v>
      </c>
      <c r="I33" s="132">
        <f t="shared" si="8"/>
        <v>0</v>
      </c>
      <c r="J33" s="51">
        <f>+'GS Fixed Chg Rates'!K$19</f>
        <v>2615.3591226580584</v>
      </c>
      <c r="K33" s="28">
        <f>+'GS Fixed Chg Rates'!K48</f>
        <v>0.16082701756693124</v>
      </c>
      <c r="L33" s="51">
        <f t="shared" si="10"/>
        <v>420.62040756356146</v>
      </c>
      <c r="M33" s="196">
        <f t="shared" si="11"/>
        <v>0</v>
      </c>
    </row>
    <row r="34" spans="1:13">
      <c r="A34" s="13" t="s">
        <v>149</v>
      </c>
      <c r="B34" s="133">
        <f>+'Voltage Cntrl RR'!C35</f>
        <v>30</v>
      </c>
      <c r="C34" s="134">
        <v>25</v>
      </c>
      <c r="D34" s="289">
        <v>10</v>
      </c>
      <c r="E34" s="290">
        <f>+Timeonline!P24</f>
        <v>87.5</v>
      </c>
      <c r="F34" s="42">
        <f t="shared" si="2"/>
        <v>2187.5</v>
      </c>
      <c r="G34" s="132">
        <f t="shared" si="9"/>
        <v>6.5789473684210523E-2</v>
      </c>
      <c r="H34" s="23">
        <f t="shared" si="3"/>
        <v>143.91447368421052</v>
      </c>
      <c r="I34" s="132">
        <f t="shared" si="8"/>
        <v>2.3941502400142457E-3</v>
      </c>
      <c r="J34" s="51">
        <f>+'GS Fixed Chg Rates'!B$155</f>
        <v>408.12143886891738</v>
      </c>
      <c r="K34" s="28">
        <f>+'GS Fixed Chg Rates'!B$184</f>
        <v>0.18449759661008491</v>
      </c>
      <c r="L34" s="51">
        <f t="shared" si="10"/>
        <v>75.297424596364948</v>
      </c>
      <c r="M34" s="196">
        <f t="shared" si="11"/>
        <v>0.1802733471698417</v>
      </c>
    </row>
    <row r="35" spans="1:13">
      <c r="A35" s="13" t="s">
        <v>151</v>
      </c>
      <c r="B35" s="133">
        <f>+'Voltage Cntrl RR'!C36</f>
        <v>30</v>
      </c>
      <c r="C35" s="134">
        <v>25</v>
      </c>
      <c r="D35" s="289">
        <v>10</v>
      </c>
      <c r="E35" s="290">
        <f>+Timeonline!P25</f>
        <v>56</v>
      </c>
      <c r="F35" s="42">
        <f t="shared" si="2"/>
        <v>1400</v>
      </c>
      <c r="G35" s="132">
        <f t="shared" si="9"/>
        <v>6.5789473684210523E-2</v>
      </c>
      <c r="H35" s="23">
        <f t="shared" si="3"/>
        <v>92.105263157894726</v>
      </c>
      <c r="I35" s="132">
        <f t="shared" si="8"/>
        <v>1.532256153609117E-3</v>
      </c>
      <c r="J35" s="51">
        <f>+'GS Fixed Chg Rates'!B$155</f>
        <v>408.12143886891738</v>
      </c>
      <c r="K35" s="28">
        <f>+'GS Fixed Chg Rates'!B$184</f>
        <v>0.18449759661008491</v>
      </c>
      <c r="L35" s="51">
        <f t="shared" si="10"/>
        <v>75.297424596364948</v>
      </c>
      <c r="M35" s="196">
        <f t="shared" si="11"/>
        <v>0.11537494218869868</v>
      </c>
    </row>
    <row r="36" spans="1:13">
      <c r="A36" s="13" t="s">
        <v>152</v>
      </c>
      <c r="B36" s="133">
        <f>+'Voltage Cntrl RR'!C37</f>
        <v>30</v>
      </c>
      <c r="C36" s="134">
        <v>25</v>
      </c>
      <c r="D36" s="289">
        <v>10</v>
      </c>
      <c r="E36" s="290">
        <f>+Timeonline!P26</f>
        <v>55</v>
      </c>
      <c r="F36" s="42">
        <f t="shared" si="2"/>
        <v>1375</v>
      </c>
      <c r="G36" s="132">
        <f t="shared" si="9"/>
        <v>6.5789473684210523E-2</v>
      </c>
      <c r="H36" s="23">
        <f t="shared" si="3"/>
        <v>90.460526315789465</v>
      </c>
      <c r="I36" s="132">
        <f t="shared" si="8"/>
        <v>1.5048944365803828E-3</v>
      </c>
      <c r="J36" s="51">
        <f>+'GS Fixed Chg Rates'!B$155</f>
        <v>408.12143886891738</v>
      </c>
      <c r="K36" s="28">
        <f>+'GS Fixed Chg Rates'!B$184</f>
        <v>0.18449759661008491</v>
      </c>
      <c r="L36" s="51">
        <f t="shared" si="10"/>
        <v>75.297424596364948</v>
      </c>
      <c r="M36" s="196">
        <f t="shared" si="11"/>
        <v>0.1133146753639005</v>
      </c>
    </row>
    <row r="37" spans="1:13">
      <c r="A37" s="13" t="s">
        <v>153</v>
      </c>
      <c r="B37" s="133">
        <f>+'Voltage Cntrl RR'!C38</f>
        <v>30</v>
      </c>
      <c r="C37" s="134">
        <v>25</v>
      </c>
      <c r="D37" s="289">
        <v>10</v>
      </c>
      <c r="E37" s="290">
        <f>+Timeonline!P27</f>
        <v>45.5</v>
      </c>
      <c r="F37" s="42">
        <f t="shared" si="2"/>
        <v>1137.5</v>
      </c>
      <c r="G37" s="132">
        <f t="shared" si="9"/>
        <v>6.5789473684210523E-2</v>
      </c>
      <c r="H37" s="23">
        <f t="shared" si="3"/>
        <v>74.835526315789465</v>
      </c>
      <c r="I37" s="132">
        <f t="shared" si="8"/>
        <v>1.2449581248074077E-3</v>
      </c>
      <c r="J37" s="51">
        <f>+'GS Fixed Chg Rates'!B$155</f>
        <v>408.12143886891738</v>
      </c>
      <c r="K37" s="28">
        <f>+'GS Fixed Chg Rates'!B$184</f>
        <v>0.18449759661008491</v>
      </c>
      <c r="L37" s="51">
        <f t="shared" si="10"/>
        <v>75.297424596364948</v>
      </c>
      <c r="M37" s="196">
        <f t="shared" si="11"/>
        <v>9.3742140528317683E-2</v>
      </c>
    </row>
    <row r="38" spans="1:13">
      <c r="A38" s="13" t="s">
        <v>150</v>
      </c>
      <c r="B38" s="133">
        <f>+'Voltage Cntrl RR'!C39</f>
        <v>30</v>
      </c>
      <c r="C38" s="134">
        <v>25</v>
      </c>
      <c r="D38" s="289">
        <v>10</v>
      </c>
      <c r="E38" s="290">
        <f>+Timeonline!P27</f>
        <v>45.5</v>
      </c>
      <c r="F38" s="42">
        <f t="shared" si="2"/>
        <v>1137.5</v>
      </c>
      <c r="G38" s="132">
        <f t="shared" si="9"/>
        <v>6.5789473684210523E-2</v>
      </c>
      <c r="H38" s="23">
        <f t="shared" si="3"/>
        <v>74.835526315789465</v>
      </c>
      <c r="I38" s="132">
        <f t="shared" si="8"/>
        <v>1.2449581248074077E-3</v>
      </c>
      <c r="J38" s="51">
        <f>+'GS Fixed Chg Rates'!C$155</f>
        <v>298.82124646552802</v>
      </c>
      <c r="K38" s="28">
        <f>+'GS Fixed Chg Rates'!C$184</f>
        <v>0.17805680041059668</v>
      </c>
      <c r="L38" s="51">
        <f>+J38*K38</f>
        <v>53.207155040358245</v>
      </c>
      <c r="M38" s="196">
        <f>+I38*L38</f>
        <v>6.624067996538141E-2</v>
      </c>
    </row>
    <row r="39" spans="1:13">
      <c r="A39" s="13" t="s">
        <v>154</v>
      </c>
      <c r="B39" s="133">
        <f>+'Voltage Cntrl RR'!C40</f>
        <v>30</v>
      </c>
      <c r="C39" s="134">
        <v>25</v>
      </c>
      <c r="D39" s="289">
        <v>10</v>
      </c>
      <c r="E39" s="290">
        <f>+Timeonline!P28</f>
        <v>22</v>
      </c>
      <c r="F39" s="42">
        <f t="shared" si="2"/>
        <v>550</v>
      </c>
      <c r="G39" s="132">
        <f t="shared" si="9"/>
        <v>6.5789473684210523E-2</v>
      </c>
      <c r="H39" s="23">
        <f t="shared" si="3"/>
        <v>36.184210526315788</v>
      </c>
      <c r="I39" s="132">
        <f t="shared" si="8"/>
        <v>6.019577746321532E-4</v>
      </c>
      <c r="J39" s="51">
        <f>+'GS Fixed Chg Rates'!C$155</f>
        <v>298.82124646552802</v>
      </c>
      <c r="K39" s="28">
        <f>+'GS Fixed Chg Rates'!C$184</f>
        <v>0.17805680041059668</v>
      </c>
      <c r="L39" s="51">
        <f>+J39*K39</f>
        <v>53.207155040358245</v>
      </c>
      <c r="M39" s="196">
        <f>+I39*L39</f>
        <v>3.2028460642602001E-2</v>
      </c>
    </row>
    <row r="40" spans="1:13">
      <c r="A40" s="13" t="s">
        <v>198</v>
      </c>
      <c r="B40" s="133">
        <f>+'Voltage Cntrl RR'!C41</f>
        <v>30</v>
      </c>
      <c r="C40" s="134">
        <v>10</v>
      </c>
      <c r="D40" s="289">
        <v>10</v>
      </c>
      <c r="E40" s="290">
        <f>+Timeonline!P29</f>
        <v>17.5</v>
      </c>
      <c r="F40" s="42">
        <f t="shared" si="2"/>
        <v>175</v>
      </c>
      <c r="G40" s="132">
        <f t="shared" si="9"/>
        <v>6.5789473684210523E-2</v>
      </c>
      <c r="H40" s="23">
        <f t="shared" si="3"/>
        <v>11.513157894736841</v>
      </c>
      <c r="I40" s="132">
        <f t="shared" si="8"/>
        <v>1.9153201920113963E-4</v>
      </c>
      <c r="J40" s="51">
        <f>+'GS Fixed Chg Rates'!D$155</f>
        <v>511.66996527870032</v>
      </c>
      <c r="K40" s="28">
        <f>+'GS Fixed Chg Rates'!D$184</f>
        <v>0.26858749011550848</v>
      </c>
      <c r="L40" s="51">
        <f>+J40*K40</f>
        <v>137.42815174169547</v>
      </c>
      <c r="M40" s="196">
        <f>+I40*L40</f>
        <v>2.6321891398167548E-2</v>
      </c>
    </row>
    <row r="41" spans="1:13">
      <c r="A41" s="13"/>
      <c r="B41" s="133"/>
      <c r="C41" s="134"/>
      <c r="D41" s="289"/>
      <c r="E41" s="13"/>
      <c r="F41" s="42"/>
      <c r="G41" s="132"/>
      <c r="H41" s="127"/>
      <c r="I41" s="132"/>
      <c r="J41" s="13"/>
      <c r="K41" s="13"/>
      <c r="L41" s="13"/>
      <c r="M41" s="13"/>
    </row>
    <row r="42" spans="1:13">
      <c r="A42" s="135" t="s">
        <v>156</v>
      </c>
      <c r="B42" s="136">
        <f>SUM(B16:B41)</f>
        <v>2322</v>
      </c>
      <c r="C42" s="136">
        <f t="shared" ref="C42:M42" si="12">SUM(C16:C41)</f>
        <v>678</v>
      </c>
      <c r="D42" s="291">
        <f t="shared" si="12"/>
        <v>152</v>
      </c>
      <c r="E42" s="292">
        <f t="shared" si="12"/>
        <v>44816</v>
      </c>
      <c r="F42" s="197">
        <f t="shared" si="12"/>
        <v>1627456.5</v>
      </c>
      <c r="G42" s="293">
        <f t="shared" si="12"/>
        <v>0.99999999999999978</v>
      </c>
      <c r="H42" s="294">
        <f t="shared" si="12"/>
        <v>60110.87828947368</v>
      </c>
      <c r="I42" s="293">
        <f t="shared" si="12"/>
        <v>0.99999999999999989</v>
      </c>
      <c r="J42" s="292"/>
      <c r="K42" s="292"/>
      <c r="L42" s="292"/>
      <c r="M42" s="295">
        <f t="shared" si="12"/>
        <v>171.00367007780875</v>
      </c>
    </row>
    <row r="43" spans="1:13">
      <c r="I43" s="2"/>
      <c r="J43" s="2"/>
      <c r="K43" s="2"/>
      <c r="L43" s="2"/>
      <c r="M43" s="2"/>
    </row>
    <row r="44" spans="1:13">
      <c r="A44" s="16" t="s">
        <v>226</v>
      </c>
    </row>
    <row r="46" spans="1:13">
      <c r="A46" s="21" t="s">
        <v>236</v>
      </c>
    </row>
    <row r="47" spans="1:13">
      <c r="A47" s="21" t="s">
        <v>237</v>
      </c>
    </row>
    <row r="48" spans="1:13">
      <c r="A48" s="21" t="s">
        <v>238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79" orientation="landscape" r:id="rId1"/>
  <headerFooter alignWithMargins="0">
    <oddFooter>&amp;RExhibit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44"/>
  <sheetViews>
    <sheetView showGridLines="0" view="pageBreakPreview" zoomScaleNormal="85" zoomScaleSheetLayoutView="100" workbookViewId="0">
      <pane xSplit="2" ySplit="14" topLeftCell="C17" activePane="bottomRight" state="frozen"/>
      <selection activeCell="G20" sqref="G20"/>
      <selection pane="topRight" activeCell="G20" sqref="G20"/>
      <selection pane="bottomLeft" activeCell="G20" sqref="G20"/>
      <selection pane="bottomRight" activeCell="K6" sqref="K6"/>
    </sheetView>
  </sheetViews>
  <sheetFormatPr defaultColWidth="8.7109375" defaultRowHeight="12.75"/>
  <cols>
    <col min="1" max="1" width="28.28515625" customWidth="1"/>
    <col min="2" max="5" width="11.7109375" customWidth="1"/>
    <col min="6" max="6" width="13.7109375" bestFit="1" customWidth="1"/>
    <col min="7" max="7" width="13.42578125" customWidth="1"/>
    <col min="8" max="8" width="11.7109375" customWidth="1"/>
  </cols>
  <sheetData>
    <row r="1" spans="1:8" ht="18">
      <c r="A1" s="27">
        <f>+'GS Fixed Chg Rates'!A1</f>
        <v>2027</v>
      </c>
      <c r="B1" s="27" t="s">
        <v>307</v>
      </c>
    </row>
    <row r="3" spans="1:8">
      <c r="H3" s="18" t="s">
        <v>301</v>
      </c>
    </row>
    <row r="4" spans="1:8">
      <c r="A4" s="8" t="s">
        <v>9</v>
      </c>
      <c r="B4" s="9"/>
      <c r="C4" s="9"/>
      <c r="D4" s="9"/>
      <c r="E4" s="9"/>
      <c r="F4" s="9"/>
      <c r="G4" s="9"/>
      <c r="H4" s="9"/>
    </row>
    <row r="5" spans="1:8">
      <c r="A5" s="8" t="s">
        <v>10</v>
      </c>
      <c r="B5" s="9"/>
      <c r="C5" s="9"/>
      <c r="D5" s="9"/>
      <c r="E5" s="9"/>
      <c r="F5" s="9"/>
      <c r="G5" s="9"/>
      <c r="H5" s="9"/>
    </row>
    <row r="6" spans="1:8">
      <c r="A6" s="8" t="s">
        <v>78</v>
      </c>
      <c r="B6" s="9"/>
      <c r="C6" s="9"/>
      <c r="D6" s="9"/>
      <c r="E6" s="9"/>
      <c r="F6" s="9"/>
      <c r="G6" s="9"/>
      <c r="H6" s="9"/>
    </row>
    <row r="9" spans="1:8">
      <c r="A9" s="114" t="s">
        <v>34</v>
      </c>
      <c r="B9" s="1" t="s">
        <v>79</v>
      </c>
      <c r="C9" s="6" t="s">
        <v>48</v>
      </c>
      <c r="D9" s="2" t="s">
        <v>52</v>
      </c>
      <c r="E9" s="6"/>
      <c r="F9" s="2" t="s">
        <v>240</v>
      </c>
      <c r="G9" s="6" t="s">
        <v>34</v>
      </c>
      <c r="H9" s="6" t="s">
        <v>54</v>
      </c>
    </row>
    <row r="10" spans="1:8">
      <c r="A10" s="13"/>
      <c r="B10" s="10"/>
      <c r="C10" s="13" t="s">
        <v>49</v>
      </c>
      <c r="D10" t="s">
        <v>53</v>
      </c>
      <c r="E10" s="13"/>
      <c r="F10" t="s">
        <v>8</v>
      </c>
      <c r="G10" s="13" t="s">
        <v>83</v>
      </c>
      <c r="H10" s="13" t="s">
        <v>56</v>
      </c>
    </row>
    <row r="11" spans="1:8">
      <c r="A11" s="13"/>
      <c r="B11" s="10"/>
      <c r="C11" s="13" t="s">
        <v>50</v>
      </c>
      <c r="D11" t="s">
        <v>39</v>
      </c>
      <c r="E11" s="13"/>
      <c r="F11" t="s">
        <v>241</v>
      </c>
      <c r="G11" s="13"/>
      <c r="H11" s="13" t="s">
        <v>57</v>
      </c>
    </row>
    <row r="12" spans="1:8">
      <c r="A12" s="13"/>
      <c r="B12" s="10"/>
      <c r="C12" s="120" t="s">
        <v>51</v>
      </c>
      <c r="D12" s="4"/>
      <c r="E12" s="7"/>
      <c r="F12" s="4" t="s">
        <v>82</v>
      </c>
      <c r="G12" s="7"/>
      <c r="H12" s="120" t="s">
        <v>51</v>
      </c>
    </row>
    <row r="13" spans="1:8">
      <c r="A13" s="121"/>
      <c r="B13" s="121" t="s">
        <v>58</v>
      </c>
      <c r="C13" s="122">
        <v>1</v>
      </c>
      <c r="D13" s="122">
        <v>2</v>
      </c>
      <c r="E13" s="122">
        <v>3</v>
      </c>
      <c r="F13" s="122">
        <v>4</v>
      </c>
      <c r="G13" s="122">
        <v>5</v>
      </c>
      <c r="H13" s="122">
        <v>6</v>
      </c>
    </row>
    <row r="14" spans="1:8">
      <c r="A14" s="124"/>
      <c r="B14" s="124" t="s">
        <v>59</v>
      </c>
      <c r="C14" s="138"/>
      <c r="D14" s="138"/>
      <c r="E14" s="143" t="s">
        <v>81</v>
      </c>
      <c r="F14" s="143"/>
      <c r="G14" s="143" t="s">
        <v>84</v>
      </c>
      <c r="H14" s="143" t="s">
        <v>85</v>
      </c>
    </row>
    <row r="15" spans="1:8">
      <c r="A15" s="6"/>
      <c r="B15" s="1"/>
      <c r="C15" s="6"/>
      <c r="D15" s="2"/>
      <c r="E15" s="6"/>
      <c r="F15" s="2"/>
      <c r="G15" s="6"/>
      <c r="H15" s="6"/>
    </row>
    <row r="16" spans="1:8">
      <c r="A16" s="13" t="s">
        <v>60</v>
      </c>
      <c r="B16" s="145" t="s">
        <v>80</v>
      </c>
      <c r="C16" s="198">
        <f>+'GS Fixed Chg Rates'!B$19</f>
        <v>335.87969764006277</v>
      </c>
      <c r="D16" s="199">
        <f>+'GS Fixed Chg Rates'!B$48</f>
        <v>0.38789244568524106</v>
      </c>
      <c r="E16" s="36">
        <f>+C16*D16</f>
        <v>130.28519737362325</v>
      </c>
      <c r="F16" s="200">
        <v>1244</v>
      </c>
      <c r="G16" s="132">
        <f t="shared" ref="G16:G23" si="0">F16/F$39</f>
        <v>8.8364824548941609E-2</v>
      </c>
      <c r="H16" s="196">
        <f>E16*G16</f>
        <v>11.512628607244446</v>
      </c>
    </row>
    <row r="17" spans="1:9">
      <c r="A17" s="13" t="s">
        <v>61</v>
      </c>
      <c r="B17" s="145" t="s">
        <v>80</v>
      </c>
      <c r="C17" s="198">
        <f>+'GS Fixed Chg Rates'!B$19</f>
        <v>335.87969764006277</v>
      </c>
      <c r="D17" s="199">
        <f>+'GS Fixed Chg Rates'!B$48</f>
        <v>0.38789244568524106</v>
      </c>
      <c r="E17" s="36">
        <f t="shared" ref="E17:E33" si="1">+C17*D17</f>
        <v>130.28519737362325</v>
      </c>
      <c r="F17" s="200">
        <v>1743</v>
      </c>
      <c r="G17" s="132">
        <f t="shared" si="0"/>
        <v>0.1238102003125444</v>
      </c>
      <c r="H17" s="196">
        <f t="shared" ref="H17:H33" si="2">E17*G17</f>
        <v>16.130636384587678</v>
      </c>
    </row>
    <row r="18" spans="1:9">
      <c r="A18" s="13" t="s">
        <v>62</v>
      </c>
      <c r="B18" s="145" t="s">
        <v>80</v>
      </c>
      <c r="C18" s="198">
        <f>+'GS Fixed Chg Rates'!B$19</f>
        <v>335.87969764006277</v>
      </c>
      <c r="D18" s="199">
        <f>+'GS Fixed Chg Rates'!B$48</f>
        <v>0.38789244568524106</v>
      </c>
      <c r="E18" s="36">
        <f t="shared" si="1"/>
        <v>130.28519737362325</v>
      </c>
      <c r="F18" s="200">
        <v>672</v>
      </c>
      <c r="G18" s="132">
        <f t="shared" si="0"/>
        <v>4.7734053132547236E-2</v>
      </c>
      <c r="H18" s="196">
        <f t="shared" si="2"/>
        <v>6.2190405338169361</v>
      </c>
    </row>
    <row r="19" spans="1:9">
      <c r="A19" s="13" t="s">
        <v>63</v>
      </c>
      <c r="B19" s="145" t="s">
        <v>80</v>
      </c>
      <c r="C19" s="198">
        <f>+'GS Fixed Chg Rates'!B$19</f>
        <v>335.87969764006277</v>
      </c>
      <c r="D19" s="199">
        <f>+'GS Fixed Chg Rates'!B$48</f>
        <v>0.38789244568524106</v>
      </c>
      <c r="E19" s="36">
        <f t="shared" si="1"/>
        <v>130.28519737362325</v>
      </c>
      <c r="F19" s="200">
        <v>933</v>
      </c>
      <c r="G19" s="132">
        <f t="shared" si="0"/>
        <v>6.6273618411706203E-2</v>
      </c>
      <c r="H19" s="196">
        <f t="shared" si="2"/>
        <v>8.6344714554333351</v>
      </c>
    </row>
    <row r="20" spans="1:9">
      <c r="A20" s="13" t="s">
        <v>64</v>
      </c>
      <c r="B20" s="145" t="s">
        <v>80</v>
      </c>
      <c r="C20" s="198">
        <f>+'GS Fixed Chg Rates'!C$19</f>
        <v>177.0951572755406</v>
      </c>
      <c r="D20" s="199">
        <f>+'GS Fixed Chg Rates'!C$48</f>
        <v>0.71728340005759672</v>
      </c>
      <c r="E20" s="36">
        <f t="shared" si="1"/>
        <v>127.0274165443346</v>
      </c>
      <c r="F20" s="200">
        <v>42</v>
      </c>
      <c r="G20" s="132">
        <f t="shared" si="0"/>
        <v>2.9833783207842022E-3</v>
      </c>
      <c r="H20" s="196">
        <f t="shared" si="2"/>
        <v>0.37897084066359232</v>
      </c>
    </row>
    <row r="21" spans="1:9">
      <c r="A21" s="13" t="s">
        <v>65</v>
      </c>
      <c r="B21" s="145" t="s">
        <v>80</v>
      </c>
      <c r="C21" s="198">
        <f>+'GS Fixed Chg Rates'!C$19</f>
        <v>177.0951572755406</v>
      </c>
      <c r="D21" s="199">
        <f>+'GS Fixed Chg Rates'!C$48</f>
        <v>0.71728340005759672</v>
      </c>
      <c r="E21" s="36">
        <f t="shared" si="1"/>
        <v>127.0274165443346</v>
      </c>
      <c r="F21" s="200">
        <v>510</v>
      </c>
      <c r="G21" s="132">
        <f t="shared" si="0"/>
        <v>3.6226736752379599E-2</v>
      </c>
      <c r="H21" s="196">
        <f t="shared" si="2"/>
        <v>4.6017887794864789</v>
      </c>
    </row>
    <row r="22" spans="1:9">
      <c r="A22" s="13" t="s">
        <v>66</v>
      </c>
      <c r="B22" s="145" t="s">
        <v>80</v>
      </c>
      <c r="C22" s="198">
        <f>+'GS Fixed Chg Rates'!C$19</f>
        <v>177.0951572755406</v>
      </c>
      <c r="D22" s="199">
        <f>+'GS Fixed Chg Rates'!C$48</f>
        <v>0.71728340005759672</v>
      </c>
      <c r="E22" s="36">
        <f t="shared" si="1"/>
        <v>127.0274165443346</v>
      </c>
      <c r="F22" s="200">
        <v>1357</v>
      </c>
      <c r="G22" s="132">
        <f t="shared" si="0"/>
        <v>9.639153288819434E-2</v>
      </c>
      <c r="H22" s="196">
        <f t="shared" si="2"/>
        <v>12.244367399535591</v>
      </c>
    </row>
    <row r="23" spans="1:9">
      <c r="A23" s="13" t="s">
        <v>71</v>
      </c>
      <c r="B23" s="145" t="s">
        <v>80</v>
      </c>
      <c r="C23" s="198">
        <f>+'GS Fixed Chg Rates'!E$155</f>
        <v>1139.1901567396201</v>
      </c>
      <c r="D23" s="199">
        <f>+'GS Fixed Chg Rates'!E$184</f>
        <v>0.15882350334388853</v>
      </c>
      <c r="E23" s="36">
        <f t="shared" si="1"/>
        <v>180.93017166825996</v>
      </c>
      <c r="F23" s="200">
        <v>0</v>
      </c>
      <c r="G23" s="132">
        <f t="shared" si="0"/>
        <v>0</v>
      </c>
      <c r="H23" s="196">
        <f t="shared" si="2"/>
        <v>0</v>
      </c>
    </row>
    <row r="24" spans="1:9">
      <c r="A24" s="13" t="s">
        <v>316</v>
      </c>
      <c r="B24" s="145" t="s">
        <v>80</v>
      </c>
      <c r="C24" s="198">
        <f>+'GS Fixed Chg Rates'!F$155</f>
        <v>713.98836060844417</v>
      </c>
      <c r="D24" s="199">
        <f>+'GS Fixed Chg Rates'!F$184</f>
        <v>0.16190063057028603</v>
      </c>
      <c r="E24" s="36">
        <f>+C24*D24</f>
        <v>115.59516580235189</v>
      </c>
      <c r="F24" s="200">
        <v>127</v>
      </c>
      <c r="G24" s="132">
        <f>F24/F$39</f>
        <v>9.0211677795141356E-3</v>
      </c>
      <c r="H24" s="196">
        <f>E24*G24</f>
        <v>1.042803385203771</v>
      </c>
    </row>
    <row r="25" spans="1:9">
      <c r="A25" s="13" t="s">
        <v>395</v>
      </c>
      <c r="B25" s="145" t="s">
        <v>80</v>
      </c>
      <c r="C25" s="198">
        <f>+'GS Fixed Chg Rates'!D$19</f>
        <v>180.38551911016469</v>
      </c>
      <c r="D25" s="199">
        <f>+'GS Fixed Chg Rates'!D$48</f>
        <v>0.18403661887055192</v>
      </c>
      <c r="E25" s="36">
        <f>+C25*D25</f>
        <v>33.197541030244039</v>
      </c>
      <c r="F25" s="200">
        <v>0</v>
      </c>
      <c r="G25" s="132">
        <f t="shared" ref="G25" si="3">F25/F$39</f>
        <v>0</v>
      </c>
      <c r="H25" s="196">
        <f>E25*G25</f>
        <v>0</v>
      </c>
      <c r="I25" s="35"/>
    </row>
    <row r="26" spans="1:9">
      <c r="A26" s="13" t="s">
        <v>67</v>
      </c>
      <c r="B26" s="145" t="s">
        <v>80</v>
      </c>
      <c r="C26" s="198">
        <f>+'GS Fixed Chg Rates'!E$19</f>
        <v>114.96336918665129</v>
      </c>
      <c r="D26" s="199">
        <f>+'GS Fixed Chg Rates'!E$48</f>
        <v>1.1073242269666304</v>
      </c>
      <c r="E26" s="36">
        <f t="shared" si="1"/>
        <v>127.30172391408797</v>
      </c>
      <c r="F26" s="200">
        <v>773</v>
      </c>
      <c r="G26" s="132">
        <f t="shared" ref="G26:G37" si="4">F26/F$39</f>
        <v>5.4908367665861629E-2</v>
      </c>
      <c r="H26" s="196">
        <f t="shared" si="2"/>
        <v>6.9899298611727518</v>
      </c>
    </row>
    <row r="27" spans="1:9">
      <c r="A27" s="13" t="s">
        <v>68</v>
      </c>
      <c r="B27" s="145" t="s">
        <v>80</v>
      </c>
      <c r="C27" s="198">
        <f>+'GS Fixed Chg Rates'!E$19</f>
        <v>114.96336918665129</v>
      </c>
      <c r="D27" s="199">
        <f>+'GS Fixed Chg Rates'!E$48</f>
        <v>1.1073242269666304</v>
      </c>
      <c r="E27" s="36">
        <f t="shared" si="1"/>
        <v>127.30172391408797</v>
      </c>
      <c r="F27" s="200">
        <v>338</v>
      </c>
      <c r="G27" s="132">
        <f t="shared" si="4"/>
        <v>2.4009092200596677E-2</v>
      </c>
      <c r="H27" s="196">
        <f t="shared" si="2"/>
        <v>3.0563988267482411</v>
      </c>
    </row>
    <row r="28" spans="1:9">
      <c r="A28" s="13" t="s">
        <v>69</v>
      </c>
      <c r="B28" s="145" t="s">
        <v>80</v>
      </c>
      <c r="C28" s="198">
        <f>+'GS Fixed Chg Rates'!F$19</f>
        <v>726.24745912000844</v>
      </c>
      <c r="D28" s="199">
        <f>+'GS Fixed Chg Rates'!F48</f>
        <v>0.3273822222021317</v>
      </c>
      <c r="E28" s="36">
        <f t="shared" si="1"/>
        <v>237.76050703536015</v>
      </c>
      <c r="F28" s="200">
        <v>830</v>
      </c>
      <c r="G28" s="132">
        <f t="shared" si="4"/>
        <v>5.895723824406876E-2</v>
      </c>
      <c r="H28" s="196">
        <f t="shared" si="2"/>
        <v>14.017702858314316</v>
      </c>
    </row>
    <row r="29" spans="1:9">
      <c r="A29" s="13" t="s">
        <v>70</v>
      </c>
      <c r="B29" s="145" t="s">
        <v>80</v>
      </c>
      <c r="C29" s="198">
        <f>+'GS Fixed Chg Rates'!G$19</f>
        <v>1802.0252741081076</v>
      </c>
      <c r="D29" s="199">
        <f>+'GS Fixed Chg Rates'!G48</f>
        <v>0.19204123239715459</v>
      </c>
      <c r="E29" s="36">
        <f t="shared" si="1"/>
        <v>346.06315445054128</v>
      </c>
      <c r="F29" s="200">
        <v>705</v>
      </c>
      <c r="G29" s="132">
        <f t="shared" si="4"/>
        <v>5.0078136098877679E-2</v>
      </c>
      <c r="H29" s="196">
        <f t="shared" si="2"/>
        <v>17.330197747381131</v>
      </c>
    </row>
    <row r="30" spans="1:9">
      <c r="A30" s="13" t="s">
        <v>138</v>
      </c>
      <c r="B30" s="145" t="s">
        <v>0</v>
      </c>
      <c r="C30" s="198">
        <f>+'GS Fixed Chg Rates'!I$19</f>
        <v>1501.7966987476218</v>
      </c>
      <c r="D30" s="199">
        <f>+'GS Fixed Chg Rates'!I$48</f>
        <v>0.13421071449712879</v>
      </c>
      <c r="E30" s="36">
        <f t="shared" si="1"/>
        <v>201.5572079683476</v>
      </c>
      <c r="F30" s="200">
        <v>2782</v>
      </c>
      <c r="G30" s="132">
        <f t="shared" si="4"/>
        <v>0.19761329734337263</v>
      </c>
      <c r="H30" s="196">
        <f t="shared" si="2"/>
        <v>39.830384469949067</v>
      </c>
    </row>
    <row r="31" spans="1:9">
      <c r="A31" s="13" t="s">
        <v>139</v>
      </c>
      <c r="B31" s="145" t="s">
        <v>0</v>
      </c>
      <c r="C31" s="198">
        <f>+'GS Fixed Chg Rates'!I$19</f>
        <v>1501.7966987476218</v>
      </c>
      <c r="D31" s="199">
        <f>+'GS Fixed Chg Rates'!I$48</f>
        <v>0.13421071449712879</v>
      </c>
      <c r="E31" s="36">
        <f t="shared" si="1"/>
        <v>201.5572079683476</v>
      </c>
      <c r="F31" s="200">
        <v>1280</v>
      </c>
      <c r="G31" s="132">
        <f t="shared" si="4"/>
        <v>9.0922005966756647E-2</v>
      </c>
      <c r="H31" s="196">
        <f t="shared" si="2"/>
        <v>18.325985665540912</v>
      </c>
    </row>
    <row r="32" spans="1:9">
      <c r="A32" s="13" t="s">
        <v>148</v>
      </c>
      <c r="B32" s="145" t="s">
        <v>0</v>
      </c>
      <c r="C32" s="198">
        <f>+'GS Fixed Chg Rates'!J19</f>
        <v>737.52926032923222</v>
      </c>
      <c r="D32" s="199">
        <f>+'GS Fixed Chg Rates'!J$48</f>
        <v>0.36397949760671566</v>
      </c>
      <c r="E32" s="36">
        <f t="shared" si="1"/>
        <v>268.44552964488656</v>
      </c>
      <c r="F32" s="200">
        <v>0</v>
      </c>
      <c r="G32" s="132">
        <f t="shared" si="4"/>
        <v>0</v>
      </c>
      <c r="H32" s="196">
        <f t="shared" si="2"/>
        <v>0</v>
      </c>
    </row>
    <row r="33" spans="1:8">
      <c r="A33" s="13" t="s">
        <v>168</v>
      </c>
      <c r="B33" s="145" t="s">
        <v>0</v>
      </c>
      <c r="C33" s="198">
        <f>+'GS Fixed Chg Rates'!K$19</f>
        <v>2615.3591226580584</v>
      </c>
      <c r="D33" s="199">
        <f>+'GS Fixed Chg Rates'!K$48</f>
        <v>0.16082701756693124</v>
      </c>
      <c r="E33" s="36">
        <f t="shared" si="1"/>
        <v>420.62040756356146</v>
      </c>
      <c r="F33" s="200">
        <v>654</v>
      </c>
      <c r="G33" s="132">
        <f t="shared" si="4"/>
        <v>4.6455462423639723E-2</v>
      </c>
      <c r="H33" s="196">
        <f t="shared" si="2"/>
        <v>19.540115538185056</v>
      </c>
    </row>
    <row r="34" spans="1:8">
      <c r="A34" s="13" t="s">
        <v>149</v>
      </c>
      <c r="B34" s="145" t="s">
        <v>199</v>
      </c>
      <c r="C34" s="198">
        <f>+'GS Fixed Chg Rates'!B$155</f>
        <v>408.12143886891738</v>
      </c>
      <c r="D34" s="199">
        <f>+'GS Fixed Chg Rates'!B$184</f>
        <v>0.18449759661008491</v>
      </c>
      <c r="E34" s="36">
        <f>+C34*D34</f>
        <v>75.297424596364948</v>
      </c>
      <c r="F34" s="200">
        <v>35</v>
      </c>
      <c r="G34" s="132">
        <f t="shared" si="4"/>
        <v>2.4861486006535019E-3</v>
      </c>
      <c r="H34" s="196">
        <f>E34*G34</f>
        <v>0.18720058679306528</v>
      </c>
    </row>
    <row r="35" spans="1:8">
      <c r="A35" s="13" t="s">
        <v>151</v>
      </c>
      <c r="B35" s="145" t="s">
        <v>199</v>
      </c>
      <c r="C35" s="198">
        <f>+'GS Fixed Chg Rates'!B$155</f>
        <v>408.12143886891738</v>
      </c>
      <c r="D35" s="199">
        <f>+'GS Fixed Chg Rates'!B$184</f>
        <v>0.18449759661008491</v>
      </c>
      <c r="E35" s="36">
        <f>+C35*D35</f>
        <v>75.297424596364948</v>
      </c>
      <c r="F35" s="200">
        <v>5</v>
      </c>
      <c r="G35" s="132">
        <f t="shared" si="4"/>
        <v>3.5516408580764315E-4</v>
      </c>
      <c r="H35" s="196">
        <f>E35*G35</f>
        <v>2.67429409704379E-2</v>
      </c>
    </row>
    <row r="36" spans="1:8">
      <c r="A36" s="13" t="s">
        <v>152</v>
      </c>
      <c r="B36" s="145" t="s">
        <v>199</v>
      </c>
      <c r="C36" s="198">
        <f>+'GS Fixed Chg Rates'!B$155</f>
        <v>408.12143886891738</v>
      </c>
      <c r="D36" s="199">
        <f>+'GS Fixed Chg Rates'!B$184</f>
        <v>0.18449759661008491</v>
      </c>
      <c r="E36" s="36">
        <f>+C36*D36</f>
        <v>75.297424596364948</v>
      </c>
      <c r="F36" s="200">
        <v>24</v>
      </c>
      <c r="G36" s="132">
        <f t="shared" si="4"/>
        <v>1.704787611876687E-3</v>
      </c>
      <c r="H36" s="196">
        <f>E36*G36</f>
        <v>0.12836611665810191</v>
      </c>
    </row>
    <row r="37" spans="1:8">
      <c r="A37" s="13" t="s">
        <v>153</v>
      </c>
      <c r="B37" s="145" t="s">
        <v>199</v>
      </c>
      <c r="C37" s="198">
        <f>+'GS Fixed Chg Rates'!B$155</f>
        <v>408.12143886891738</v>
      </c>
      <c r="D37" s="199">
        <f>+'GS Fixed Chg Rates'!B$184</f>
        <v>0.18449759661008491</v>
      </c>
      <c r="E37" s="36">
        <f>+C37*D37</f>
        <v>75.297424596364948</v>
      </c>
      <c r="F37" s="200">
        <v>24</v>
      </c>
      <c r="G37" s="132">
        <f t="shared" si="4"/>
        <v>1.704787611876687E-3</v>
      </c>
      <c r="H37" s="196">
        <f>E37*G37</f>
        <v>0.12836611665810191</v>
      </c>
    </row>
    <row r="38" spans="1:8">
      <c r="A38" s="13"/>
      <c r="B38" s="133"/>
      <c r="C38" s="134"/>
      <c r="D38" s="30"/>
      <c r="E38" s="13"/>
      <c r="G38" s="13"/>
      <c r="H38" s="13"/>
    </row>
    <row r="39" spans="1:8">
      <c r="A39" s="135" t="s">
        <v>156</v>
      </c>
      <c r="B39" s="122"/>
      <c r="C39" s="122"/>
      <c r="D39" s="122"/>
      <c r="E39" s="201"/>
      <c r="F39" s="202">
        <f>SUM(F16:F38)</f>
        <v>14078</v>
      </c>
      <c r="G39" s="142">
        <f>SUM(G16:G38)</f>
        <v>0.99999999999999989</v>
      </c>
      <c r="H39" s="203">
        <f>SUM(H16:H38)</f>
        <v>180.32609811434301</v>
      </c>
    </row>
    <row r="40" spans="1:8">
      <c r="D40" s="2"/>
      <c r="E40" s="2"/>
      <c r="F40" s="2"/>
      <c r="G40" s="2"/>
      <c r="H40" s="2"/>
    </row>
    <row r="41" spans="1:8">
      <c r="A41" s="16" t="s">
        <v>226</v>
      </c>
    </row>
    <row r="43" spans="1:8">
      <c r="A43" s="21" t="s">
        <v>513</v>
      </c>
    </row>
    <row r="44" spans="1:8">
      <c r="A44" s="35"/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87" orientation="landscape" r:id="rId1"/>
  <headerFooter alignWithMargins="0">
    <oddFooter>&amp;RExhibit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R49"/>
  <sheetViews>
    <sheetView showGridLines="0" view="pageBreakPreview" topLeftCell="A3" zoomScale="70" zoomScaleNormal="85" zoomScaleSheetLayoutView="70" workbookViewId="0">
      <pane xSplit="2" ySplit="12" topLeftCell="C15" activePane="bottomRight" state="frozen"/>
      <selection activeCell="G20" sqref="G20"/>
      <selection pane="topRight" activeCell="G20" sqref="G20"/>
      <selection pane="bottomLeft" activeCell="G20" sqref="G20"/>
      <selection pane="bottomRight" activeCell="T34" sqref="T34"/>
    </sheetView>
  </sheetViews>
  <sheetFormatPr defaultColWidth="8.7109375" defaultRowHeight="12.75"/>
  <cols>
    <col min="1" max="1" width="21.28515625" customWidth="1"/>
    <col min="2" max="5" width="11.7109375" customWidth="1"/>
    <col min="6" max="6" width="12.7109375" customWidth="1"/>
    <col min="7" max="8" width="11.7109375" customWidth="1"/>
    <col min="9" max="9" width="13.42578125" customWidth="1"/>
    <col min="10" max="11" width="11.7109375" customWidth="1"/>
    <col min="12" max="12" width="12.7109375" customWidth="1"/>
    <col min="13" max="13" width="8.28515625" customWidth="1"/>
    <col min="14" max="14" width="14.7109375" bestFit="1" customWidth="1"/>
    <col min="15" max="15" width="23.7109375" bestFit="1" customWidth="1"/>
    <col min="16" max="16" width="11" customWidth="1"/>
    <col min="17" max="17" width="15" bestFit="1" customWidth="1"/>
    <col min="18" max="18" width="11.7109375" customWidth="1"/>
    <col min="19" max="19" width="6.28515625" customWidth="1"/>
  </cols>
  <sheetData>
    <row r="1" spans="1:18" ht="18">
      <c r="A1" s="27">
        <f>+'GS Fixed Chg Rates'!A1</f>
        <v>2027</v>
      </c>
      <c r="B1" s="27" t="s">
        <v>307</v>
      </c>
    </row>
    <row r="3" spans="1:18">
      <c r="R3" s="18" t="s">
        <v>302</v>
      </c>
    </row>
    <row r="4" spans="1:18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8" t="s">
        <v>109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9" spans="1:18">
      <c r="A9" s="114" t="s">
        <v>34</v>
      </c>
      <c r="B9" s="1" t="s">
        <v>79</v>
      </c>
      <c r="C9" s="6" t="s">
        <v>91</v>
      </c>
      <c r="D9" s="2" t="s">
        <v>48</v>
      </c>
      <c r="E9" s="6" t="s">
        <v>52</v>
      </c>
      <c r="F9" s="2"/>
      <c r="G9" s="6" t="s">
        <v>56</v>
      </c>
      <c r="H9" s="6" t="s">
        <v>114</v>
      </c>
      <c r="I9" s="6" t="s">
        <v>117</v>
      </c>
      <c r="J9" s="6" t="s">
        <v>119</v>
      </c>
      <c r="K9" s="6" t="s">
        <v>34</v>
      </c>
      <c r="L9" s="115" t="s">
        <v>123</v>
      </c>
      <c r="M9" s="116"/>
      <c r="N9" s="116"/>
      <c r="O9" s="116"/>
      <c r="P9" s="116"/>
      <c r="Q9" s="116"/>
      <c r="R9" s="117"/>
    </row>
    <row r="10" spans="1:18">
      <c r="A10" s="13"/>
      <c r="B10" s="10"/>
      <c r="C10" s="13" t="s">
        <v>242</v>
      </c>
      <c r="D10" t="s">
        <v>49</v>
      </c>
      <c r="E10" s="13" t="s">
        <v>53</v>
      </c>
      <c r="G10" s="13" t="s">
        <v>26</v>
      </c>
      <c r="H10" s="13" t="s">
        <v>115</v>
      </c>
      <c r="I10" s="13" t="s">
        <v>26</v>
      </c>
      <c r="J10" s="13" t="s">
        <v>120</v>
      </c>
      <c r="K10" s="13" t="s">
        <v>121</v>
      </c>
      <c r="L10" s="13" t="s">
        <v>121</v>
      </c>
      <c r="M10" s="13" t="s">
        <v>125</v>
      </c>
      <c r="N10" s="13" t="s">
        <v>128</v>
      </c>
      <c r="O10" s="13" t="s">
        <v>129</v>
      </c>
      <c r="P10" s="13" t="s">
        <v>15</v>
      </c>
      <c r="Q10" s="13" t="s">
        <v>132</v>
      </c>
      <c r="R10" s="13" t="s">
        <v>54</v>
      </c>
    </row>
    <row r="11" spans="1:18">
      <c r="A11" s="13"/>
      <c r="B11" s="10"/>
      <c r="C11" s="13" t="s">
        <v>35</v>
      </c>
      <c r="D11" t="s">
        <v>50</v>
      </c>
      <c r="E11" s="13" t="s">
        <v>39</v>
      </c>
      <c r="G11" s="13"/>
      <c r="H11" s="13" t="s">
        <v>116</v>
      </c>
      <c r="I11" s="13"/>
      <c r="J11" s="13" t="s">
        <v>45</v>
      </c>
      <c r="K11" s="13" t="s">
        <v>39</v>
      </c>
      <c r="L11" s="118" t="s">
        <v>124</v>
      </c>
      <c r="M11" s="13" t="s">
        <v>126</v>
      </c>
      <c r="N11" s="13" t="s">
        <v>293</v>
      </c>
      <c r="O11" s="13" t="s">
        <v>130</v>
      </c>
      <c r="P11" s="13" t="s">
        <v>130</v>
      </c>
      <c r="Q11" s="13" t="s">
        <v>83</v>
      </c>
      <c r="R11" s="13" t="s">
        <v>134</v>
      </c>
    </row>
    <row r="12" spans="1:18">
      <c r="A12" s="13"/>
      <c r="B12" s="10"/>
      <c r="C12" s="7" t="s">
        <v>36</v>
      </c>
      <c r="D12" s="119" t="s">
        <v>51</v>
      </c>
      <c r="E12" s="7"/>
      <c r="F12" s="4"/>
      <c r="G12" s="7" t="s">
        <v>82</v>
      </c>
      <c r="H12" s="7" t="s">
        <v>42</v>
      </c>
      <c r="I12" s="7" t="s">
        <v>36</v>
      </c>
      <c r="J12" s="120"/>
      <c r="K12" s="7" t="s">
        <v>122</v>
      </c>
      <c r="L12" s="7" t="s">
        <v>36</v>
      </c>
      <c r="M12" s="7" t="s">
        <v>127</v>
      </c>
      <c r="N12" s="7" t="s">
        <v>43</v>
      </c>
      <c r="O12" s="7" t="s">
        <v>43</v>
      </c>
      <c r="P12" s="7" t="s">
        <v>43</v>
      </c>
      <c r="Q12" s="120"/>
      <c r="R12" s="120" t="s">
        <v>51</v>
      </c>
    </row>
    <row r="13" spans="1:18">
      <c r="A13" s="121"/>
      <c r="B13" s="121" t="s">
        <v>58</v>
      </c>
      <c r="C13" s="122">
        <v>1</v>
      </c>
      <c r="D13" s="122">
        <v>2</v>
      </c>
      <c r="E13" s="122">
        <v>3</v>
      </c>
      <c r="F13" s="122">
        <v>4</v>
      </c>
      <c r="G13" s="122">
        <v>5</v>
      </c>
      <c r="H13" s="122">
        <v>6</v>
      </c>
      <c r="I13" s="122">
        <v>7</v>
      </c>
      <c r="J13" s="122">
        <v>8</v>
      </c>
      <c r="K13" s="122">
        <v>9</v>
      </c>
      <c r="L13" s="122">
        <v>10</v>
      </c>
      <c r="M13" s="122">
        <v>11</v>
      </c>
      <c r="N13" s="122">
        <v>12</v>
      </c>
      <c r="O13" s="122">
        <v>13</v>
      </c>
      <c r="P13" s="122">
        <v>14</v>
      </c>
      <c r="Q13" s="122">
        <v>15</v>
      </c>
      <c r="R13" s="122">
        <v>16</v>
      </c>
    </row>
    <row r="14" spans="1:18">
      <c r="A14" s="124"/>
      <c r="B14" s="124" t="s">
        <v>59</v>
      </c>
      <c r="C14" s="138"/>
      <c r="D14" s="138"/>
      <c r="E14" s="143"/>
      <c r="F14" s="143" t="s">
        <v>113</v>
      </c>
      <c r="G14" s="144" t="s">
        <v>239</v>
      </c>
      <c r="H14" s="144" t="s">
        <v>225</v>
      </c>
      <c r="I14" s="143" t="s">
        <v>118</v>
      </c>
      <c r="J14" s="144" t="s">
        <v>234</v>
      </c>
      <c r="K14" s="143"/>
      <c r="L14" s="143" t="s">
        <v>133</v>
      </c>
      <c r="M14" s="143"/>
      <c r="N14" s="144" t="s">
        <v>235</v>
      </c>
      <c r="O14" s="143" t="s">
        <v>203</v>
      </c>
      <c r="P14" s="143" t="s">
        <v>131</v>
      </c>
      <c r="Q14" s="143" t="s">
        <v>243</v>
      </c>
      <c r="R14" s="143" t="s">
        <v>135</v>
      </c>
    </row>
    <row r="15" spans="1:18">
      <c r="A15" s="6"/>
      <c r="B15" s="1"/>
      <c r="C15" s="6"/>
      <c r="D15" s="2"/>
      <c r="E15" s="6"/>
      <c r="F15" s="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13" t="s">
        <v>60</v>
      </c>
      <c r="B16" s="145" t="s">
        <v>80</v>
      </c>
      <c r="C16" s="134">
        <f>+'Voltage Cntrl RR'!C16</f>
        <v>150</v>
      </c>
      <c r="D16" s="146">
        <f>+'GS Fixed Chg Rates'!B$19</f>
        <v>335.87969764006277</v>
      </c>
      <c r="E16" s="28">
        <f>+'GS Fixed Chg Rates'!B$48</f>
        <v>0.38789244568524106</v>
      </c>
      <c r="F16" s="51">
        <f>+D16*E16</f>
        <v>130.28519737362325</v>
      </c>
      <c r="G16" s="127">
        <f>+Timeonline!L5</f>
        <v>484073.04151398409</v>
      </c>
      <c r="H16" s="147">
        <f>+Timeonline!I5</f>
        <v>5440.4750000000004</v>
      </c>
      <c r="I16" s="128">
        <f t="shared" ref="I16:I40" si="0">IF(ISERROR(G16/H16),0,G16/H16)</f>
        <v>88.976245918597925</v>
      </c>
      <c r="J16" s="296">
        <f>+Timeonline!R5</f>
        <v>0.59317497279065279</v>
      </c>
      <c r="K16" s="130">
        <f>+'Regulation RR'!D16</f>
        <v>1</v>
      </c>
      <c r="L16" s="128">
        <f>MIN(C16,K16*10)</f>
        <v>10</v>
      </c>
      <c r="M16" s="134">
        <v>1</v>
      </c>
      <c r="N16" s="131">
        <v>0</v>
      </c>
      <c r="O16" s="131">
        <f>MAX(0,MIN(C16-I16,L16))*H16*M16</f>
        <v>54404.75</v>
      </c>
      <c r="P16" s="131">
        <f>+N16+O16</f>
        <v>54404.75</v>
      </c>
      <c r="Q16" s="132">
        <f t="shared" ref="Q16:Q40" si="1">P16/P$42</f>
        <v>5.5383825880259349E-2</v>
      </c>
      <c r="R16" s="297">
        <f>+F16*Q16</f>
        <v>7.2156926861159727</v>
      </c>
    </row>
    <row r="17" spans="1:18">
      <c r="A17" s="13" t="s">
        <v>61</v>
      </c>
      <c r="B17" s="145" t="s">
        <v>80</v>
      </c>
      <c r="C17" s="134">
        <f>+'Voltage Cntrl RR'!C17</f>
        <v>150</v>
      </c>
      <c r="D17" s="146">
        <f>+'GS Fixed Chg Rates'!B$19</f>
        <v>335.87969764006277</v>
      </c>
      <c r="E17" s="28">
        <f>+'GS Fixed Chg Rates'!B$48</f>
        <v>0.38789244568524106</v>
      </c>
      <c r="F17" s="51">
        <f t="shared" ref="F17:F40" si="2">+D17*E17</f>
        <v>130.28519737362325</v>
      </c>
      <c r="G17" s="127">
        <f>+Timeonline!L6</f>
        <v>144577.41434585137</v>
      </c>
      <c r="H17" s="147">
        <f>+Timeonline!I6</f>
        <v>1662.96</v>
      </c>
      <c r="I17" s="128">
        <f t="shared" si="0"/>
        <v>86.939802728779625</v>
      </c>
      <c r="J17" s="296">
        <f>+Timeonline!R6</f>
        <v>0.57959868485853083</v>
      </c>
      <c r="K17" s="130">
        <f>+'Regulation RR'!D17</f>
        <v>1</v>
      </c>
      <c r="L17" s="128">
        <f t="shared" ref="L17:L19" si="3">MIN(C17,K17*10)</f>
        <v>10</v>
      </c>
      <c r="M17" s="134">
        <v>1</v>
      </c>
      <c r="N17" s="131">
        <v>0</v>
      </c>
      <c r="O17" s="131">
        <f t="shared" ref="O17:O40" si="4">MAX(0,MIN(C17-I17,L17))*H17*M17</f>
        <v>16629.599999999999</v>
      </c>
      <c r="P17" s="131">
        <f t="shared" ref="P17:P40" si="5">+N17+O17</f>
        <v>16629.599999999999</v>
      </c>
      <c r="Q17" s="132">
        <f t="shared" si="1"/>
        <v>1.6928868726689503E-2</v>
      </c>
      <c r="R17" s="297">
        <f t="shared" ref="R17:R40" si="6">+F17*Q17</f>
        <v>2.2055810033688998</v>
      </c>
    </row>
    <row r="18" spans="1:18">
      <c r="A18" s="13" t="s">
        <v>62</v>
      </c>
      <c r="B18" s="145" t="s">
        <v>80</v>
      </c>
      <c r="C18" s="134">
        <f>+'Voltage Cntrl RR'!C18</f>
        <v>150</v>
      </c>
      <c r="D18" s="146">
        <f>+'GS Fixed Chg Rates'!B$19</f>
        <v>335.87969764006277</v>
      </c>
      <c r="E18" s="28">
        <f>+'GS Fixed Chg Rates'!B$48</f>
        <v>0.38789244568524106</v>
      </c>
      <c r="F18" s="51">
        <f t="shared" si="2"/>
        <v>130.28519737362325</v>
      </c>
      <c r="G18" s="127">
        <f>+Timeonline!L7</f>
        <v>508205.13993118762</v>
      </c>
      <c r="H18" s="147">
        <f>+Timeonline!I7</f>
        <v>5756.67</v>
      </c>
      <c r="I18" s="128">
        <f t="shared" si="0"/>
        <v>88.281096524759562</v>
      </c>
      <c r="J18" s="296">
        <f>+Timeonline!R7</f>
        <v>0.58854064349839708</v>
      </c>
      <c r="K18" s="130">
        <f>+'Regulation RR'!D18</f>
        <v>1</v>
      </c>
      <c r="L18" s="128">
        <f t="shared" si="3"/>
        <v>10</v>
      </c>
      <c r="M18" s="134">
        <v>1</v>
      </c>
      <c r="N18" s="131">
        <v>0</v>
      </c>
      <c r="O18" s="131">
        <f t="shared" si="4"/>
        <v>57566.7</v>
      </c>
      <c r="P18" s="131">
        <f t="shared" si="5"/>
        <v>57566.7</v>
      </c>
      <c r="Q18" s="132">
        <f t="shared" si="1"/>
        <v>5.860267879736835E-2</v>
      </c>
      <c r="R18" s="297">
        <f>+F18*Q18</f>
        <v>7.6350615737381817</v>
      </c>
    </row>
    <row r="19" spans="1:18">
      <c r="A19" s="13" t="s">
        <v>63</v>
      </c>
      <c r="B19" s="145" t="s">
        <v>80</v>
      </c>
      <c r="C19" s="134">
        <f>+'Voltage Cntrl RR'!C19</f>
        <v>150</v>
      </c>
      <c r="D19" s="146">
        <f>+'GS Fixed Chg Rates'!B$19</f>
        <v>335.87969764006277</v>
      </c>
      <c r="E19" s="28">
        <f>+'GS Fixed Chg Rates'!B$48</f>
        <v>0.38789244568524106</v>
      </c>
      <c r="F19" s="51">
        <f t="shared" si="2"/>
        <v>130.28519737362325</v>
      </c>
      <c r="G19" s="127">
        <f>+Timeonline!L8</f>
        <v>416791.24218211125</v>
      </c>
      <c r="H19" s="147">
        <f>+Timeonline!I8</f>
        <v>4869.74</v>
      </c>
      <c r="I19" s="128">
        <f t="shared" si="0"/>
        <v>85.587986665019343</v>
      </c>
      <c r="J19" s="296">
        <f>+Timeonline!R8</f>
        <v>0.57058657776679567</v>
      </c>
      <c r="K19" s="130">
        <f>+'Regulation RR'!D19</f>
        <v>1</v>
      </c>
      <c r="L19" s="128">
        <f t="shared" si="3"/>
        <v>10</v>
      </c>
      <c r="M19" s="134">
        <v>1</v>
      </c>
      <c r="N19" s="131">
        <v>0</v>
      </c>
      <c r="O19" s="131">
        <f t="shared" si="4"/>
        <v>48697.399999999994</v>
      </c>
      <c r="P19" s="131">
        <f t="shared" si="5"/>
        <v>48697.399999999994</v>
      </c>
      <c r="Q19" s="132">
        <f t="shared" si="1"/>
        <v>4.9573765570494144E-2</v>
      </c>
      <c r="R19" s="297">
        <f t="shared" si="6"/>
        <v>6.4587278319055583</v>
      </c>
    </row>
    <row r="20" spans="1:18">
      <c r="A20" s="13" t="s">
        <v>64</v>
      </c>
      <c r="B20" s="145" t="s">
        <v>80</v>
      </c>
      <c r="C20" s="134">
        <f>+'Voltage Cntrl RR'!C20</f>
        <v>100</v>
      </c>
      <c r="D20" s="146">
        <f>+'GS Fixed Chg Rates'!C$19</f>
        <v>177.0951572755406</v>
      </c>
      <c r="E20" s="28">
        <f>+'GS Fixed Chg Rates'!C$48</f>
        <v>0.71728340005759672</v>
      </c>
      <c r="F20" s="51">
        <f t="shared" si="2"/>
        <v>127.0274165443346</v>
      </c>
      <c r="G20" s="127">
        <f>+Timeonline!L9</f>
        <v>376185.26987957512</v>
      </c>
      <c r="H20" s="147">
        <f>+Timeonline!I9</f>
        <v>5676.0649999999987</v>
      </c>
      <c r="I20" s="128">
        <f t="shared" si="0"/>
        <v>66.275715637431077</v>
      </c>
      <c r="J20" s="296">
        <f>+Timeonline!R9</f>
        <v>0.66275715637431076</v>
      </c>
      <c r="K20" s="130">
        <f>+'Regulation RR'!D20</f>
        <v>1</v>
      </c>
      <c r="L20" s="128">
        <f t="shared" ref="L20:L29" si="7">IF(MIN(C20,K20*10)&gt;=32,32,MIN(C20,K20*10))</f>
        <v>10</v>
      </c>
      <c r="M20" s="134">
        <v>0</v>
      </c>
      <c r="N20" s="131">
        <v>0</v>
      </c>
      <c r="O20" s="131">
        <f t="shared" si="4"/>
        <v>0</v>
      </c>
      <c r="P20" s="131">
        <f t="shared" si="5"/>
        <v>0</v>
      </c>
      <c r="Q20" s="132">
        <f t="shared" si="1"/>
        <v>0</v>
      </c>
      <c r="R20" s="297">
        <f t="shared" si="6"/>
        <v>0</v>
      </c>
    </row>
    <row r="21" spans="1:18">
      <c r="A21" s="13" t="s">
        <v>65</v>
      </c>
      <c r="B21" s="145" t="s">
        <v>80</v>
      </c>
      <c r="C21" s="134">
        <f>+'Voltage Cntrl RR'!C21</f>
        <v>100</v>
      </c>
      <c r="D21" s="146">
        <f>+'GS Fixed Chg Rates'!C$19</f>
        <v>177.0951572755406</v>
      </c>
      <c r="E21" s="28">
        <f>+'GS Fixed Chg Rates'!C$48</f>
        <v>0.71728340005759672</v>
      </c>
      <c r="F21" s="51">
        <f t="shared" si="2"/>
        <v>127.0274165443346</v>
      </c>
      <c r="G21" s="127">
        <f>+Timeonline!L10</f>
        <v>390991.79745177645</v>
      </c>
      <c r="H21" s="147">
        <f>+Timeonline!I10</f>
        <v>5616.14</v>
      </c>
      <c r="I21" s="128">
        <f t="shared" si="0"/>
        <v>69.619311030668115</v>
      </c>
      <c r="J21" s="296">
        <f>+Timeonline!R10</f>
        <v>0.69619311030668118</v>
      </c>
      <c r="K21" s="130">
        <f>+'Regulation RR'!D21</f>
        <v>1.5</v>
      </c>
      <c r="L21" s="128">
        <f t="shared" si="7"/>
        <v>15</v>
      </c>
      <c r="M21" s="134">
        <v>1</v>
      </c>
      <c r="N21" s="131">
        <v>0</v>
      </c>
      <c r="O21" s="131">
        <f t="shared" si="4"/>
        <v>84242.1</v>
      </c>
      <c r="P21" s="131">
        <f t="shared" si="5"/>
        <v>84242.1</v>
      </c>
      <c r="Q21" s="132">
        <f t="shared" si="1"/>
        <v>8.5758133217915644E-2</v>
      </c>
      <c r="R21" s="297">
        <f t="shared" si="6"/>
        <v>10.893634110336709</v>
      </c>
    </row>
    <row r="22" spans="1:18">
      <c r="A22" s="13" t="s">
        <v>66</v>
      </c>
      <c r="B22" s="145" t="s">
        <v>80</v>
      </c>
      <c r="C22" s="134">
        <f>+'Voltage Cntrl RR'!C22</f>
        <v>150</v>
      </c>
      <c r="D22" s="146">
        <f>+'GS Fixed Chg Rates'!C$19</f>
        <v>177.0951572755406</v>
      </c>
      <c r="E22" s="28">
        <f>+'GS Fixed Chg Rates'!C$48</f>
        <v>0.71728340005759672</v>
      </c>
      <c r="F22" s="51">
        <f t="shared" si="2"/>
        <v>127.0274165443346</v>
      </c>
      <c r="G22" s="127">
        <f>+Timeonline!L11</f>
        <v>723364.02573880251</v>
      </c>
      <c r="H22" s="147">
        <f>+Timeonline!I11</f>
        <v>6881.335</v>
      </c>
      <c r="I22" s="128">
        <f t="shared" si="0"/>
        <v>105.11972251587846</v>
      </c>
      <c r="J22" s="296">
        <f>+Timeonline!R11</f>
        <v>0.70079815010585644</v>
      </c>
      <c r="K22" s="130">
        <f>+'Regulation RR'!D22</f>
        <v>1.5</v>
      </c>
      <c r="L22" s="128">
        <f t="shared" si="7"/>
        <v>15</v>
      </c>
      <c r="M22" s="134">
        <v>1</v>
      </c>
      <c r="N22" s="131">
        <v>0</v>
      </c>
      <c r="O22" s="131">
        <f t="shared" si="4"/>
        <v>103220.02499999999</v>
      </c>
      <c r="P22" s="131">
        <f t="shared" si="5"/>
        <v>103220.02499999999</v>
      </c>
      <c r="Q22" s="132">
        <f t="shared" si="1"/>
        <v>0.10507758774658493</v>
      </c>
      <c r="R22" s="297">
        <f t="shared" si="6"/>
        <v>13.347734508159313</v>
      </c>
    </row>
    <row r="23" spans="1:18">
      <c r="A23" s="13" t="s">
        <v>71</v>
      </c>
      <c r="B23" s="145" t="s">
        <v>179</v>
      </c>
      <c r="C23" s="134">
        <f>+'Voltage Cntrl RR'!C23</f>
        <v>54</v>
      </c>
      <c r="D23" s="146">
        <f>+'GS Fixed Chg Rates'!E$155</f>
        <v>1139.1901567396201</v>
      </c>
      <c r="E23" s="28">
        <f>+'GS Fixed Chg Rates'!E$184</f>
        <v>0.15882350334388853</v>
      </c>
      <c r="F23" s="51">
        <f t="shared" si="2"/>
        <v>180.93017166825996</v>
      </c>
      <c r="G23" s="127">
        <f>+Timeonline!L12</f>
        <v>267465.6548517021</v>
      </c>
      <c r="H23" s="147">
        <f>+Timeonline!I12</f>
        <v>7672.5499999999993</v>
      </c>
      <c r="I23" s="128">
        <f t="shared" si="0"/>
        <v>34.860073228809476</v>
      </c>
      <c r="J23" s="296">
        <f>+Timeonline!R12</f>
        <v>0.64555691164461992</v>
      </c>
      <c r="K23" s="130">
        <f>+'Regulation RR'!D23</f>
        <v>10</v>
      </c>
      <c r="L23" s="128">
        <f t="shared" si="7"/>
        <v>32</v>
      </c>
      <c r="M23" s="134">
        <v>1</v>
      </c>
      <c r="N23" s="131">
        <v>0</v>
      </c>
      <c r="O23" s="131">
        <f t="shared" si="4"/>
        <v>146852.04514829785</v>
      </c>
      <c r="P23" s="131">
        <f t="shared" si="5"/>
        <v>146852.04514829785</v>
      </c>
      <c r="Q23" s="132">
        <f t="shared" si="1"/>
        <v>0.1494948161447909</v>
      </c>
      <c r="R23" s="297">
        <f t="shared" si="6"/>
        <v>27.048122748591979</v>
      </c>
    </row>
    <row r="24" spans="1:18">
      <c r="A24" s="13" t="s">
        <v>316</v>
      </c>
      <c r="B24" s="145" t="s">
        <v>179</v>
      </c>
      <c r="C24" s="134">
        <f>+'Voltage Cntrl RR'!C24</f>
        <v>54</v>
      </c>
      <c r="D24" s="146">
        <f>+'GS Fixed Chg Rates'!F$155</f>
        <v>713.98836060844417</v>
      </c>
      <c r="E24" s="28">
        <f>+'GS Fixed Chg Rates'!F$184</f>
        <v>0.16190063057028603</v>
      </c>
      <c r="F24" s="51">
        <f>+D24*E24</f>
        <v>115.59516580235189</v>
      </c>
      <c r="G24" s="127">
        <f>+Timeonline!L13</f>
        <v>277536.34893006191</v>
      </c>
      <c r="H24" s="147">
        <f>+Timeonline!I13</f>
        <v>7787.83</v>
      </c>
      <c r="I24" s="128">
        <f t="shared" si="0"/>
        <v>35.637186344599449</v>
      </c>
      <c r="J24" s="296">
        <f>+Timeonline!R13</f>
        <v>0.65994789527036013</v>
      </c>
      <c r="K24" s="130">
        <f>+'Regulation RR'!D24</f>
        <v>10</v>
      </c>
      <c r="L24" s="128">
        <f t="shared" si="7"/>
        <v>32</v>
      </c>
      <c r="M24" s="134">
        <v>1</v>
      </c>
      <c r="N24" s="131">
        <v>0</v>
      </c>
      <c r="O24" s="131">
        <f>MAX(0,MIN(C24-I24,L24))*H24*M24</f>
        <v>143006.47106993807</v>
      </c>
      <c r="P24" s="131">
        <f>+N24+O24</f>
        <v>143006.47106993807</v>
      </c>
      <c r="Q24" s="132">
        <f t="shared" si="1"/>
        <v>0.14558003654989307</v>
      </c>
      <c r="R24" s="297">
        <f>+F24*Q24</f>
        <v>16.828348462497338</v>
      </c>
    </row>
    <row r="25" spans="1:18">
      <c r="A25" s="13" t="s">
        <v>395</v>
      </c>
      <c r="B25" s="145" t="s">
        <v>80</v>
      </c>
      <c r="C25" s="134">
        <v>46</v>
      </c>
      <c r="D25" s="146">
        <f>+'GS Fixed Chg Rates'!D$19</f>
        <v>180.38551911016469</v>
      </c>
      <c r="E25" s="28">
        <f>+'GS Fixed Chg Rates'!D$48</f>
        <v>0.18403661887055192</v>
      </c>
      <c r="F25" s="51">
        <f>+D25*E25</f>
        <v>33.197541030244039</v>
      </c>
      <c r="G25" s="127">
        <f>+Timeonline!L14</f>
        <v>163523.73064149034</v>
      </c>
      <c r="H25" s="147">
        <f>+Timeonline!I14</f>
        <v>6522.5</v>
      </c>
      <c r="I25" s="128">
        <f t="shared" si="0"/>
        <v>25.07071378175398</v>
      </c>
      <c r="J25" s="296">
        <f>+Timeonline!R14</f>
        <v>0.54501551699465178</v>
      </c>
      <c r="K25" s="130">
        <f>+'Regulation RR'!D26</f>
        <v>1</v>
      </c>
      <c r="L25" s="128">
        <f t="shared" si="7"/>
        <v>10</v>
      </c>
      <c r="M25" s="134">
        <v>1</v>
      </c>
      <c r="N25" s="131">
        <v>0</v>
      </c>
      <c r="O25" s="131">
        <f>MAX(0,MIN(C25-I25,L25))*H25*M25</f>
        <v>65225</v>
      </c>
      <c r="P25" s="131">
        <f>+N25+O25</f>
        <v>65225</v>
      </c>
      <c r="Q25" s="132">
        <f t="shared" si="1"/>
        <v>6.6398798690186348E-2</v>
      </c>
      <c r="R25" s="297">
        <f>+F25*Q25</f>
        <v>2.2042768438763756</v>
      </c>
    </row>
    <row r="26" spans="1:18">
      <c r="A26" s="13" t="s">
        <v>67</v>
      </c>
      <c r="B26" s="145" t="s">
        <v>80</v>
      </c>
      <c r="C26" s="134">
        <f>+'Voltage Cntrl RR'!C26</f>
        <v>150</v>
      </c>
      <c r="D26" s="146">
        <f>+'GS Fixed Chg Rates'!E$19</f>
        <v>114.96336918665129</v>
      </c>
      <c r="E26" s="28">
        <f>+'GS Fixed Chg Rates'!E$48</f>
        <v>1.1073242269666304</v>
      </c>
      <c r="F26" s="51">
        <f t="shared" si="2"/>
        <v>127.30172391408797</v>
      </c>
      <c r="G26" s="127">
        <f>+Timeonline!L15</f>
        <v>229447.36685011728</v>
      </c>
      <c r="H26" s="147">
        <f>+Timeonline!I15</f>
        <v>2567.895</v>
      </c>
      <c r="I26" s="128">
        <f t="shared" si="0"/>
        <v>89.35231652778532</v>
      </c>
      <c r="J26" s="296">
        <f>+Timeonline!R15</f>
        <v>0.59568211018523542</v>
      </c>
      <c r="K26" s="130">
        <f>+'Regulation RR'!D26</f>
        <v>1</v>
      </c>
      <c r="L26" s="128">
        <f t="shared" si="7"/>
        <v>10</v>
      </c>
      <c r="M26" s="134">
        <v>1</v>
      </c>
      <c r="N26" s="131">
        <v>0</v>
      </c>
      <c r="O26" s="131">
        <f t="shared" si="4"/>
        <v>25678.95</v>
      </c>
      <c r="P26" s="131">
        <f t="shared" si="5"/>
        <v>25678.95</v>
      </c>
      <c r="Q26" s="132">
        <f t="shared" si="1"/>
        <v>2.6141072159836885E-2</v>
      </c>
      <c r="R26" s="297">
        <f t="shared" si="6"/>
        <v>3.3278035509098065</v>
      </c>
    </row>
    <row r="27" spans="1:18">
      <c r="A27" s="13" t="s">
        <v>68</v>
      </c>
      <c r="B27" s="145" t="s">
        <v>80</v>
      </c>
      <c r="C27" s="134">
        <f>+'Voltage Cntrl RR'!C27</f>
        <v>160</v>
      </c>
      <c r="D27" s="146">
        <f>+'GS Fixed Chg Rates'!E$19</f>
        <v>114.96336918665129</v>
      </c>
      <c r="E27" s="28">
        <f>+'GS Fixed Chg Rates'!E$48</f>
        <v>1.1073242269666304</v>
      </c>
      <c r="F27" s="51">
        <f t="shared" si="2"/>
        <v>127.30172391408797</v>
      </c>
      <c r="G27" s="127">
        <f>+Timeonline!L16</f>
        <v>635172.2377758692</v>
      </c>
      <c r="H27" s="147">
        <f>+Timeonline!I16</f>
        <v>6121.4449999999997</v>
      </c>
      <c r="I27" s="128">
        <f t="shared" si="0"/>
        <v>103.7618140448651</v>
      </c>
      <c r="J27" s="296">
        <f>+Timeonline!R16</f>
        <v>0.64851133778040682</v>
      </c>
      <c r="K27" s="130">
        <f>+'Regulation RR'!D27</f>
        <v>2</v>
      </c>
      <c r="L27" s="128">
        <f t="shared" si="7"/>
        <v>20</v>
      </c>
      <c r="M27" s="134">
        <v>1</v>
      </c>
      <c r="N27" s="131">
        <v>0</v>
      </c>
      <c r="O27" s="131">
        <f t="shared" si="4"/>
        <v>122428.9</v>
      </c>
      <c r="P27" s="131">
        <f t="shared" si="5"/>
        <v>122428.9</v>
      </c>
      <c r="Q27" s="132">
        <f t="shared" si="1"/>
        <v>0.12463214848541135</v>
      </c>
      <c r="R27" s="297">
        <f t="shared" si="6"/>
        <v>15.865887357309452</v>
      </c>
    </row>
    <row r="28" spans="1:18">
      <c r="A28" s="13" t="s">
        <v>69</v>
      </c>
      <c r="B28" s="145" t="s">
        <v>80</v>
      </c>
      <c r="C28" s="134">
        <f>+'Voltage Cntrl RR'!C28</f>
        <v>150</v>
      </c>
      <c r="D28" s="146">
        <f>+'GS Fixed Chg Rates'!F$19</f>
        <v>726.24745912000844</v>
      </c>
      <c r="E28" s="28">
        <f>+'GS Fixed Chg Rates'!F$48</f>
        <v>0.3273822222021317</v>
      </c>
      <c r="F28" s="51">
        <f t="shared" si="2"/>
        <v>237.76050703536015</v>
      </c>
      <c r="G28" s="127">
        <f>+Timeonline!L17</f>
        <v>522856.81544984324</v>
      </c>
      <c r="H28" s="147">
        <f>+Timeonline!I17</f>
        <v>5310.0249999999996</v>
      </c>
      <c r="I28" s="128">
        <f t="shared" si="0"/>
        <v>98.465980000064647</v>
      </c>
      <c r="J28" s="296">
        <f>+Timeonline!R17</f>
        <v>0.65643986666709764</v>
      </c>
      <c r="K28" s="130">
        <f>+'Regulation RR'!D28</f>
        <v>1</v>
      </c>
      <c r="L28" s="128">
        <f t="shared" si="7"/>
        <v>10</v>
      </c>
      <c r="M28" s="134">
        <v>1</v>
      </c>
      <c r="N28" s="131">
        <v>0</v>
      </c>
      <c r="O28" s="131">
        <f t="shared" si="4"/>
        <v>53100.25</v>
      </c>
      <c r="P28" s="131">
        <f t="shared" si="5"/>
        <v>53100.25</v>
      </c>
      <c r="Q28" s="132">
        <f t="shared" si="1"/>
        <v>5.4055849906455622E-2</v>
      </c>
      <c r="R28" s="297">
        <f t="shared" si="6"/>
        <v>12.852346281986215</v>
      </c>
    </row>
    <row r="29" spans="1:18">
      <c r="A29" s="13" t="s">
        <v>70</v>
      </c>
      <c r="B29" s="145" t="s">
        <v>80</v>
      </c>
      <c r="C29" s="134">
        <f>+'Voltage Cntrl RR'!C29</f>
        <v>185</v>
      </c>
      <c r="D29" s="146">
        <f>+'GS Fixed Chg Rates'!G$19</f>
        <v>1802.0252741081076</v>
      </c>
      <c r="E29" s="28">
        <f>+'GS Fixed Chg Rates'!G$48</f>
        <v>0.19204123239715459</v>
      </c>
      <c r="F29" s="51">
        <f t="shared" si="2"/>
        <v>346.06315445054128</v>
      </c>
      <c r="G29" s="127">
        <f>+Timeonline!L18</f>
        <v>783260.71208389523</v>
      </c>
      <c r="H29" s="147">
        <f>+Timeonline!I18</f>
        <v>6839.3850000000002</v>
      </c>
      <c r="I29" s="128">
        <f t="shared" si="0"/>
        <v>114.52209695519336</v>
      </c>
      <c r="J29" s="296">
        <f>+Timeonline!R18</f>
        <v>0.61903836191996409</v>
      </c>
      <c r="K29" s="130">
        <f>+'Regulation RR'!D29</f>
        <v>0</v>
      </c>
      <c r="L29" s="128">
        <f t="shared" si="7"/>
        <v>0</v>
      </c>
      <c r="M29" s="134">
        <v>0</v>
      </c>
      <c r="N29" s="131">
        <v>0</v>
      </c>
      <c r="O29" s="131">
        <f t="shared" si="4"/>
        <v>0</v>
      </c>
      <c r="P29" s="131">
        <f t="shared" si="5"/>
        <v>0</v>
      </c>
      <c r="Q29" s="132">
        <f t="shared" si="1"/>
        <v>0</v>
      </c>
      <c r="R29" s="297">
        <f t="shared" si="6"/>
        <v>0</v>
      </c>
    </row>
    <row r="30" spans="1:18">
      <c r="A30" s="13" t="s">
        <v>138</v>
      </c>
      <c r="B30" s="145" t="s">
        <v>0</v>
      </c>
      <c r="C30" s="134">
        <f>+'Voltage Cntrl RR'!C30</f>
        <v>100</v>
      </c>
      <c r="D30" s="146">
        <f>+'GS Fixed Chg Rates'!I$19</f>
        <v>1501.7966987476218</v>
      </c>
      <c r="E30" s="28">
        <f>+'GS Fixed Chg Rates'!I$48</f>
        <v>0.13421071449712879</v>
      </c>
      <c r="F30" s="51">
        <f t="shared" si="2"/>
        <v>201.5572079683476</v>
      </c>
      <c r="G30" s="127">
        <f>+Timeonline!L19</f>
        <v>2945.1085000000003</v>
      </c>
      <c r="H30" s="147">
        <f>+Timeonline!I19</f>
        <v>1594</v>
      </c>
      <c r="I30" s="128">
        <f t="shared" si="0"/>
        <v>1.8476213927227103</v>
      </c>
      <c r="J30" s="296">
        <f>+Timeonline!R19</f>
        <v>1.8476213927227102E-2</v>
      </c>
      <c r="K30" s="130">
        <f>+'Regulation RR'!D30</f>
        <v>15</v>
      </c>
      <c r="L30" s="128">
        <f>IF(MIN(C30,K30*10)&gt;=32,32,MIN(C30,K30*10))</f>
        <v>32</v>
      </c>
      <c r="M30" s="134">
        <v>1</v>
      </c>
      <c r="N30" s="131">
        <v>0</v>
      </c>
      <c r="O30" s="131">
        <f t="shared" si="4"/>
        <v>51008</v>
      </c>
      <c r="P30" s="131">
        <f t="shared" si="5"/>
        <v>51008</v>
      </c>
      <c r="Q30" s="132">
        <f t="shared" si="1"/>
        <v>5.1925947467827145E-2</v>
      </c>
      <c r="R30" s="297">
        <f t="shared" si="6"/>
        <v>10.466048992726328</v>
      </c>
    </row>
    <row r="31" spans="1:18">
      <c r="A31" s="13" t="s">
        <v>139</v>
      </c>
      <c r="B31" s="145" t="s">
        <v>0</v>
      </c>
      <c r="C31" s="134">
        <f>+'Voltage Cntrl RR'!C31</f>
        <v>100</v>
      </c>
      <c r="D31" s="146">
        <f>+'GS Fixed Chg Rates'!I$19</f>
        <v>1501.7966987476218</v>
      </c>
      <c r="E31" s="28">
        <f>+'GS Fixed Chg Rates'!I$48</f>
        <v>0.13421071449712879</v>
      </c>
      <c r="F31" s="51">
        <f t="shared" si="2"/>
        <v>201.5572079683476</v>
      </c>
      <c r="G31" s="127">
        <f>+Timeonline!L20</f>
        <v>381456.66520023422</v>
      </c>
      <c r="H31" s="147">
        <f>+Timeonline!I20</f>
        <v>2706</v>
      </c>
      <c r="I31" s="128">
        <f t="shared" si="0"/>
        <v>140.96698640067783</v>
      </c>
      <c r="J31" s="296">
        <f>+Timeonline!R20</f>
        <v>1.4096698640067782</v>
      </c>
      <c r="K31" s="130">
        <f>+'Regulation RR'!D31</f>
        <v>15</v>
      </c>
      <c r="L31" s="128">
        <f t="shared" ref="L31:L40" si="8">IF(MIN(C31,K31*10)&gt;=32,32,MIN(C31,K31*10))</f>
        <v>32</v>
      </c>
      <c r="M31" s="134">
        <v>1</v>
      </c>
      <c r="N31" s="131">
        <v>0</v>
      </c>
      <c r="O31" s="131">
        <f t="shared" si="4"/>
        <v>0</v>
      </c>
      <c r="P31" s="131">
        <f t="shared" si="5"/>
        <v>0</v>
      </c>
      <c r="Q31" s="132">
        <f t="shared" si="1"/>
        <v>0</v>
      </c>
      <c r="R31" s="297">
        <f t="shared" si="6"/>
        <v>0</v>
      </c>
    </row>
    <row r="32" spans="1:18">
      <c r="A32" s="13" t="s">
        <v>148</v>
      </c>
      <c r="B32" s="145" t="s">
        <v>0</v>
      </c>
      <c r="C32" s="134">
        <f>+'Voltage Cntrl RR'!C32</f>
        <v>0</v>
      </c>
      <c r="D32" s="146">
        <f>+'GS Fixed Chg Rates'!J$19</f>
        <v>737.52926032923222</v>
      </c>
      <c r="E32" s="28">
        <f>+'GS Fixed Chg Rates'!J$48</f>
        <v>0.36397949760671566</v>
      </c>
      <c r="F32" s="51">
        <f t="shared" si="2"/>
        <v>268.44552964488656</v>
      </c>
      <c r="G32" s="127">
        <f>+Timeonline!L21</f>
        <v>0</v>
      </c>
      <c r="H32" s="147">
        <f>+Timeonline!I21</f>
        <v>0</v>
      </c>
      <c r="I32" s="128">
        <f t="shared" si="0"/>
        <v>0</v>
      </c>
      <c r="J32" s="296">
        <f>+Timeonline!R21</f>
        <v>0</v>
      </c>
      <c r="K32" s="130">
        <f>+'Regulation RR'!D32</f>
        <v>0</v>
      </c>
      <c r="L32" s="128">
        <f t="shared" si="8"/>
        <v>0</v>
      </c>
      <c r="M32" s="134">
        <v>0</v>
      </c>
      <c r="N32" s="131">
        <v>0</v>
      </c>
      <c r="O32" s="131">
        <f t="shared" si="4"/>
        <v>0</v>
      </c>
      <c r="P32" s="131">
        <f t="shared" si="5"/>
        <v>0</v>
      </c>
      <c r="Q32" s="132">
        <f t="shared" si="1"/>
        <v>0</v>
      </c>
      <c r="R32" s="297">
        <f t="shared" si="6"/>
        <v>0</v>
      </c>
    </row>
    <row r="33" spans="1:18">
      <c r="A33" s="13" t="s">
        <v>168</v>
      </c>
      <c r="B33" s="145" t="s">
        <v>0</v>
      </c>
      <c r="C33" s="134">
        <f>+'Voltage Cntrl RR'!C34</f>
        <v>163</v>
      </c>
      <c r="D33" s="146">
        <f>+'GS Fixed Chg Rates'!K$19</f>
        <v>2615.3591226580584</v>
      </c>
      <c r="E33" s="28">
        <f>+'GS Fixed Chg Rates'!K$48</f>
        <v>0.16082701756693124</v>
      </c>
      <c r="F33" s="51">
        <f t="shared" si="2"/>
        <v>420.62040756356146</v>
      </c>
      <c r="G33" s="127">
        <f>+Timeonline!L23</f>
        <v>0</v>
      </c>
      <c r="H33" s="147">
        <f>+Timeonline!I23</f>
        <v>0</v>
      </c>
      <c r="I33" s="128">
        <f t="shared" si="0"/>
        <v>0</v>
      </c>
      <c r="J33" s="296">
        <f>+Timeonline!R23</f>
        <v>0</v>
      </c>
      <c r="K33" s="130">
        <f>+'Regulation RR'!D33</f>
        <v>20</v>
      </c>
      <c r="L33" s="128">
        <f t="shared" si="8"/>
        <v>32</v>
      </c>
      <c r="M33" s="134">
        <v>0</v>
      </c>
      <c r="N33" s="131">
        <v>0</v>
      </c>
      <c r="O33" s="131">
        <f t="shared" si="4"/>
        <v>0</v>
      </c>
      <c r="P33" s="131">
        <f t="shared" si="5"/>
        <v>0</v>
      </c>
      <c r="Q33" s="132">
        <f t="shared" si="1"/>
        <v>0</v>
      </c>
      <c r="R33" s="297">
        <f t="shared" si="6"/>
        <v>0</v>
      </c>
    </row>
    <row r="34" spans="1:18">
      <c r="A34" s="13" t="s">
        <v>149</v>
      </c>
      <c r="B34" s="145" t="s">
        <v>180</v>
      </c>
      <c r="C34" s="134">
        <f>+'Voltage Cntrl RR'!C35</f>
        <v>30</v>
      </c>
      <c r="D34" s="146">
        <f>+'GS Fixed Chg Rates'!B$155</f>
        <v>408.12143886891738</v>
      </c>
      <c r="E34" s="28">
        <f>+'GS Fixed Chg Rates'!B$184</f>
        <v>0.18449759661008491</v>
      </c>
      <c r="F34" s="51">
        <f t="shared" si="2"/>
        <v>75.297424596364948</v>
      </c>
      <c r="G34" s="127">
        <f>+Timeonline!L24</f>
        <v>3613.6838063508731</v>
      </c>
      <c r="H34" s="147">
        <f>+Timeonline!I24</f>
        <v>196.54000000000002</v>
      </c>
      <c r="I34" s="128">
        <f t="shared" si="0"/>
        <v>18.38650557825823</v>
      </c>
      <c r="J34" s="296">
        <f>+Timeonline!R24</f>
        <v>0.6128835192752744</v>
      </c>
      <c r="K34" s="130">
        <f>+'Regulation RR'!D34</f>
        <v>10</v>
      </c>
      <c r="L34" s="128">
        <f t="shared" si="8"/>
        <v>30</v>
      </c>
      <c r="M34" s="134">
        <v>1</v>
      </c>
      <c r="N34" s="131">
        <v>0</v>
      </c>
      <c r="O34" s="131">
        <f t="shared" si="4"/>
        <v>2282.5161936491277</v>
      </c>
      <c r="P34" s="131">
        <f t="shared" si="5"/>
        <v>2282.5161936491277</v>
      </c>
      <c r="Q34" s="132">
        <f t="shared" si="1"/>
        <v>2.3235926906738035E-3</v>
      </c>
      <c r="R34" s="297">
        <f t="shared" si="6"/>
        <v>0.17496054541867545</v>
      </c>
    </row>
    <row r="35" spans="1:18">
      <c r="A35" s="13" t="s">
        <v>151</v>
      </c>
      <c r="B35" s="145" t="s">
        <v>180</v>
      </c>
      <c r="C35" s="134">
        <f>+'Voltage Cntrl RR'!C36</f>
        <v>30</v>
      </c>
      <c r="D35" s="146">
        <f>+'GS Fixed Chg Rates'!B$155</f>
        <v>408.12143886891738</v>
      </c>
      <c r="E35" s="28">
        <f>+'GS Fixed Chg Rates'!B$184</f>
        <v>0.18449759661008491</v>
      </c>
      <c r="F35" s="51">
        <f t="shared" si="2"/>
        <v>75.297424596364948</v>
      </c>
      <c r="G35" s="127">
        <f>+Timeonline!L25</f>
        <v>3354.7744201037499</v>
      </c>
      <c r="H35" s="147">
        <f>+Timeonline!I25</f>
        <v>173.95</v>
      </c>
      <c r="I35" s="128">
        <f t="shared" si="0"/>
        <v>19.285854671478873</v>
      </c>
      <c r="J35" s="296">
        <f>+Timeonline!R25</f>
        <v>0.64286182238262912</v>
      </c>
      <c r="K35" s="130">
        <f>+'Regulation RR'!D35</f>
        <v>10</v>
      </c>
      <c r="L35" s="128">
        <f t="shared" si="8"/>
        <v>30</v>
      </c>
      <c r="M35" s="134">
        <v>1</v>
      </c>
      <c r="N35" s="131">
        <v>0</v>
      </c>
      <c r="O35" s="131">
        <f t="shared" si="4"/>
        <v>1863.7255798962499</v>
      </c>
      <c r="P35" s="131">
        <f t="shared" si="5"/>
        <v>1863.7255798962499</v>
      </c>
      <c r="Q35" s="132">
        <f t="shared" si="1"/>
        <v>1.8972654594600524E-3</v>
      </c>
      <c r="R35" s="297">
        <f t="shared" si="6"/>
        <v>0.14285920287298098</v>
      </c>
    </row>
    <row r="36" spans="1:18">
      <c r="A36" s="13" t="s">
        <v>152</v>
      </c>
      <c r="B36" s="145" t="s">
        <v>180</v>
      </c>
      <c r="C36" s="134">
        <f>+'Voltage Cntrl RR'!C37</f>
        <v>30</v>
      </c>
      <c r="D36" s="146">
        <f>+'GS Fixed Chg Rates'!B$155</f>
        <v>408.12143886891738</v>
      </c>
      <c r="E36" s="28">
        <f>+'GS Fixed Chg Rates'!B$184</f>
        <v>0.18449759661008491</v>
      </c>
      <c r="F36" s="51">
        <f t="shared" si="2"/>
        <v>75.297424596364948</v>
      </c>
      <c r="G36" s="127">
        <f>+Timeonline!L26</f>
        <v>2896.3547931937887</v>
      </c>
      <c r="H36" s="147">
        <f>+Timeonline!I26</f>
        <v>180.2</v>
      </c>
      <c r="I36" s="128">
        <f t="shared" si="0"/>
        <v>16.073001072107598</v>
      </c>
      <c r="J36" s="296">
        <f>+Timeonline!R26</f>
        <v>0.53576670240358659</v>
      </c>
      <c r="K36" s="130">
        <f>+'Regulation RR'!D36</f>
        <v>10</v>
      </c>
      <c r="L36" s="128">
        <f t="shared" si="8"/>
        <v>30</v>
      </c>
      <c r="M36" s="134">
        <v>1</v>
      </c>
      <c r="N36" s="131">
        <v>0</v>
      </c>
      <c r="O36" s="131">
        <f t="shared" si="4"/>
        <v>2509.6452068062108</v>
      </c>
      <c r="P36" s="131">
        <f t="shared" si="5"/>
        <v>2509.6452068062108</v>
      </c>
      <c r="Q36" s="132">
        <f t="shared" si="1"/>
        <v>2.5548091509469788E-3</v>
      </c>
      <c r="R36" s="297">
        <f t="shared" si="6"/>
        <v>0.19237054940153328</v>
      </c>
    </row>
    <row r="37" spans="1:18">
      <c r="A37" s="13" t="s">
        <v>153</v>
      </c>
      <c r="B37" s="145" t="s">
        <v>180</v>
      </c>
      <c r="C37" s="134">
        <f>+'Voltage Cntrl RR'!C38</f>
        <v>30</v>
      </c>
      <c r="D37" s="146">
        <f>+'GS Fixed Chg Rates'!B$155</f>
        <v>408.12143886891738</v>
      </c>
      <c r="E37" s="28">
        <f>+'GS Fixed Chg Rates'!B$184</f>
        <v>0.18449759661008491</v>
      </c>
      <c r="F37" s="51">
        <f t="shared" si="2"/>
        <v>75.297424596364948</v>
      </c>
      <c r="G37" s="127">
        <f>+Timeonline!L27</f>
        <v>1489.697929770062</v>
      </c>
      <c r="H37" s="147">
        <f>+Timeonline!I27</f>
        <v>93.194999999999993</v>
      </c>
      <c r="I37" s="128">
        <f t="shared" si="0"/>
        <v>15.984740917109955</v>
      </c>
      <c r="J37" s="296">
        <f>+Timeonline!R27</f>
        <v>0.53282469723699843</v>
      </c>
      <c r="K37" s="130">
        <f>+'Regulation RR'!D37</f>
        <v>10</v>
      </c>
      <c r="L37" s="128">
        <f t="shared" si="8"/>
        <v>30</v>
      </c>
      <c r="M37" s="134">
        <v>1</v>
      </c>
      <c r="N37" s="131">
        <v>0</v>
      </c>
      <c r="O37" s="131">
        <f t="shared" si="4"/>
        <v>1306.1520702299376</v>
      </c>
      <c r="P37" s="131">
        <f t="shared" si="5"/>
        <v>1306.1520702299376</v>
      </c>
      <c r="Q37" s="132">
        <f t="shared" si="1"/>
        <v>1.3296577749324304E-3</v>
      </c>
      <c r="R37" s="297">
        <f t="shared" si="6"/>
        <v>0.10011980604694508</v>
      </c>
    </row>
    <row r="38" spans="1:18">
      <c r="A38" s="13" t="s">
        <v>150</v>
      </c>
      <c r="B38" s="145" t="s">
        <v>180</v>
      </c>
      <c r="C38" s="134">
        <f>+'Voltage Cntrl RR'!C39</f>
        <v>30</v>
      </c>
      <c r="D38" s="146">
        <f>+'GS Fixed Chg Rates'!C$155</f>
        <v>298.82124646552802</v>
      </c>
      <c r="E38" s="28">
        <f>+'GS Fixed Chg Rates'!C$184</f>
        <v>0.17805680041059668</v>
      </c>
      <c r="F38" s="51">
        <f t="shared" si="2"/>
        <v>53.207155040358245</v>
      </c>
      <c r="G38" s="127">
        <f>+Timeonline!L28</f>
        <v>838.86595843459304</v>
      </c>
      <c r="H38" s="147">
        <f>+Timeonline!I28</f>
        <v>41.670000000000009</v>
      </c>
      <c r="I38" s="128">
        <f t="shared" si="0"/>
        <v>20.13117250862954</v>
      </c>
      <c r="J38" s="296">
        <f>+Timeonline!R28</f>
        <v>0.67103908362098463</v>
      </c>
      <c r="K38" s="130">
        <f>+'Regulation RR'!D38</f>
        <v>10</v>
      </c>
      <c r="L38" s="128">
        <f t="shared" si="8"/>
        <v>30</v>
      </c>
      <c r="M38" s="134">
        <v>1</v>
      </c>
      <c r="N38" s="131">
        <v>0</v>
      </c>
      <c r="O38" s="131">
        <f t="shared" si="4"/>
        <v>411.23404156540715</v>
      </c>
      <c r="P38" s="131">
        <f t="shared" si="5"/>
        <v>411.23404156540715</v>
      </c>
      <c r="Q38" s="132">
        <f t="shared" si="1"/>
        <v>4.186346698421341E-4</v>
      </c>
      <c r="R38" s="297">
        <f t="shared" si="6"/>
        <v>2.2274359783559614E-2</v>
      </c>
    </row>
    <row r="39" spans="1:18">
      <c r="A39" s="13" t="s">
        <v>154</v>
      </c>
      <c r="B39" s="145" t="s">
        <v>180</v>
      </c>
      <c r="C39" s="134">
        <f>+'Voltage Cntrl RR'!C40</f>
        <v>30</v>
      </c>
      <c r="D39" s="146">
        <f>+'GS Fixed Chg Rates'!C$155</f>
        <v>298.82124646552802</v>
      </c>
      <c r="E39" s="28">
        <f>+'GS Fixed Chg Rates'!C$184</f>
        <v>0.17805680041059668</v>
      </c>
      <c r="F39" s="51">
        <f t="shared" si="2"/>
        <v>53.207155040358245</v>
      </c>
      <c r="G39" s="127">
        <f>+Timeonline!L29</f>
        <v>1062.7179377010089</v>
      </c>
      <c r="H39" s="147">
        <f>+Timeonline!I29</f>
        <v>63.144999999999996</v>
      </c>
      <c r="I39" s="128">
        <f t="shared" si="0"/>
        <v>16.829803431799967</v>
      </c>
      <c r="J39" s="296">
        <f>+Timeonline!R29</f>
        <v>0.56099344772666559</v>
      </c>
      <c r="K39" s="130">
        <f>+'Regulation RR'!D39</f>
        <v>10</v>
      </c>
      <c r="L39" s="128">
        <f t="shared" si="8"/>
        <v>30</v>
      </c>
      <c r="M39" s="134">
        <v>1</v>
      </c>
      <c r="N39" s="131">
        <v>0</v>
      </c>
      <c r="O39" s="131">
        <f t="shared" si="4"/>
        <v>831.63206229899106</v>
      </c>
      <c r="P39" s="131">
        <f t="shared" si="5"/>
        <v>831.63206229899106</v>
      </c>
      <c r="Q39" s="132">
        <f t="shared" si="1"/>
        <v>8.4659823516895706E-4</v>
      </c>
      <c r="R39" s="297">
        <f t="shared" si="6"/>
        <v>4.5045083555528366E-2</v>
      </c>
    </row>
    <row r="40" spans="1:18">
      <c r="A40" s="13" t="s">
        <v>155</v>
      </c>
      <c r="B40" s="145" t="s">
        <v>180</v>
      </c>
      <c r="C40" s="134">
        <f>+'Voltage Cntrl RR'!C41</f>
        <v>30</v>
      </c>
      <c r="D40" s="146">
        <f>+'GS Fixed Chg Rates'!D$155</f>
        <v>511.66996527870032</v>
      </c>
      <c r="E40" s="28">
        <f>+'GS Fixed Chg Rates'!D$184</f>
        <v>0.26858749011550848</v>
      </c>
      <c r="F40" s="51">
        <f t="shared" si="2"/>
        <v>137.42815174169547</v>
      </c>
      <c r="G40" s="127">
        <f>+Timeonline!L30</f>
        <v>39.907320790216389</v>
      </c>
      <c r="H40" s="147">
        <f>+Timeonline!I30</f>
        <v>36.56</v>
      </c>
      <c r="I40" s="128">
        <f t="shared" si="0"/>
        <v>1.0915569143932271</v>
      </c>
      <c r="J40" s="296">
        <f>+Timeonline!R30</f>
        <v>3.6385230479774239E-2</v>
      </c>
      <c r="K40" s="130">
        <f>+'Regulation RR'!D40</f>
        <v>10</v>
      </c>
      <c r="L40" s="128">
        <f t="shared" si="8"/>
        <v>30</v>
      </c>
      <c r="M40" s="134">
        <v>1</v>
      </c>
      <c r="N40" s="131">
        <v>0</v>
      </c>
      <c r="O40" s="131">
        <f t="shared" si="4"/>
        <v>1056.8926792097836</v>
      </c>
      <c r="P40" s="131">
        <f t="shared" si="5"/>
        <v>1056.8926792097836</v>
      </c>
      <c r="Q40" s="132">
        <f t="shared" si="1"/>
        <v>1.0759126752622787E-3</v>
      </c>
      <c r="R40" s="297">
        <f t="shared" si="6"/>
        <v>0.14786069039675795</v>
      </c>
    </row>
    <row r="41" spans="1:18">
      <c r="A41" s="13"/>
      <c r="B41" s="133"/>
      <c r="C41" s="134"/>
      <c r="D41" s="30"/>
      <c r="E41" s="13"/>
      <c r="G41" s="13"/>
      <c r="I41" s="128"/>
      <c r="K41" s="128"/>
      <c r="M41" s="13"/>
      <c r="N41" s="131">
        <v>0</v>
      </c>
      <c r="O41" s="13"/>
      <c r="P41" s="13"/>
      <c r="Q41" s="13"/>
      <c r="R41" s="121"/>
    </row>
    <row r="42" spans="1:18">
      <c r="A42" s="148" t="s">
        <v>156</v>
      </c>
      <c r="B42" s="136"/>
      <c r="C42" s="122">
        <f>SUM(C16:C41)</f>
        <v>2322</v>
      </c>
      <c r="D42" s="137">
        <f>SUM(D16:D41)</f>
        <v>15764.84776461448</v>
      </c>
      <c r="E42" s="138"/>
      <c r="F42" s="15"/>
      <c r="G42" s="139">
        <f>SUM(G16:G41)</f>
        <v>6321148.5734928465</v>
      </c>
      <c r="H42" s="15"/>
      <c r="I42" s="140">
        <f>SUM(I16:I41)</f>
        <v>1343.0673047913833</v>
      </c>
      <c r="J42" s="15"/>
      <c r="K42" s="141">
        <f>SUM(K16:K40)</f>
        <v>153</v>
      </c>
      <c r="L42" s="15"/>
      <c r="M42" s="138"/>
      <c r="N42" s="139">
        <f>SUM(N16:N41)</f>
        <v>0</v>
      </c>
      <c r="O42" s="139">
        <f>SUM(O16:O41)</f>
        <v>982321.98905189172</v>
      </c>
      <c r="P42" s="139">
        <f>SUM(P16:P41)</f>
        <v>982321.98905189172</v>
      </c>
      <c r="Q42" s="142">
        <f>SUM(Q16:Q41)</f>
        <v>1</v>
      </c>
      <c r="R42" s="295">
        <f>SUM(R16:R41)</f>
        <v>137.17475618899809</v>
      </c>
    </row>
    <row r="43" spans="1:18">
      <c r="O43" s="2"/>
      <c r="P43" s="2"/>
      <c r="Q43" s="2"/>
      <c r="R43" s="2"/>
    </row>
    <row r="44" spans="1:18">
      <c r="A44" s="16" t="s">
        <v>226</v>
      </c>
    </row>
    <row r="46" spans="1:18">
      <c r="A46" s="21" t="s">
        <v>510</v>
      </c>
    </row>
    <row r="47" spans="1:18">
      <c r="A47" s="21" t="s">
        <v>511</v>
      </c>
    </row>
    <row r="48" spans="1:18">
      <c r="A48" s="21" t="s">
        <v>244</v>
      </c>
    </row>
    <row r="49" spans="1:1">
      <c r="A49" s="21" t="s">
        <v>383</v>
      </c>
    </row>
  </sheetData>
  <phoneticPr fontId="0" type="noConversion"/>
  <printOptions horizontalCentered="1"/>
  <pageMargins left="1" right="0.5" top="1" bottom="0.5" header="0.511811023622047" footer="0.511811023622047"/>
  <pageSetup scale="51" orientation="landscape" r:id="rId1"/>
  <headerFooter alignWithMargins="0">
    <oddFooter>&amp;RExhibit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R52"/>
  <sheetViews>
    <sheetView showGridLines="0" view="pageBreakPreview" topLeftCell="A4" zoomScale="70" zoomScaleNormal="85" zoomScaleSheetLayoutView="70" workbookViewId="0">
      <pane xSplit="1" ySplit="12" topLeftCell="B16" activePane="bottomRight" state="frozen"/>
      <selection activeCell="G20" sqref="G20"/>
      <selection pane="topRight" activeCell="G20" sqref="G20"/>
      <selection pane="bottomLeft" activeCell="G20" sqref="G20"/>
      <selection pane="bottomRight" activeCell="W25" sqref="W25"/>
    </sheetView>
  </sheetViews>
  <sheetFormatPr defaultColWidth="8.7109375" defaultRowHeight="12.75"/>
  <cols>
    <col min="1" max="1" width="20.7109375" customWidth="1"/>
    <col min="2" max="4" width="11.7109375" customWidth="1"/>
    <col min="5" max="5" width="11.42578125" customWidth="1"/>
    <col min="6" max="6" width="11.7109375" customWidth="1"/>
    <col min="7" max="7" width="10.28515625" bestFit="1" customWidth="1"/>
    <col min="8" max="8" width="11.7109375" customWidth="1"/>
    <col min="9" max="9" width="10.28515625" bestFit="1" customWidth="1"/>
    <col min="10" max="11" width="11.7109375" customWidth="1"/>
    <col min="12" max="12" width="12.7109375" customWidth="1"/>
    <col min="13" max="13" width="8.7109375" customWidth="1"/>
    <col min="14" max="14" width="14.7109375" bestFit="1" customWidth="1"/>
    <col min="15" max="15" width="31.7109375" bestFit="1" customWidth="1"/>
    <col min="16" max="16" width="10.42578125" bestFit="1" customWidth="1"/>
    <col min="17" max="17" width="15" bestFit="1" customWidth="1"/>
    <col min="18" max="18" width="11.7109375" customWidth="1"/>
  </cols>
  <sheetData>
    <row r="1" spans="1:18" ht="18">
      <c r="A1" s="27">
        <f>+'GS Fixed Chg Rates'!A1</f>
        <v>2027</v>
      </c>
      <c r="B1" s="27" t="s">
        <v>307</v>
      </c>
    </row>
    <row r="3" spans="1:18">
      <c r="R3" s="18" t="s">
        <v>303</v>
      </c>
    </row>
    <row r="4" spans="1:18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8" t="s">
        <v>303</v>
      </c>
    </row>
    <row r="5" spans="1:18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8" t="s">
        <v>110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9" spans="1:18">
      <c r="A9" s="114" t="s">
        <v>34</v>
      </c>
      <c r="B9" s="1" t="s">
        <v>79</v>
      </c>
      <c r="C9" s="6" t="s">
        <v>91</v>
      </c>
      <c r="D9" s="2" t="s">
        <v>48</v>
      </c>
      <c r="E9" s="6" t="s">
        <v>52</v>
      </c>
      <c r="F9" s="2"/>
      <c r="G9" s="298" t="s">
        <v>56</v>
      </c>
      <c r="H9" s="6" t="s">
        <v>114</v>
      </c>
      <c r="I9" s="6" t="s">
        <v>117</v>
      </c>
      <c r="J9" s="6" t="s">
        <v>119</v>
      </c>
      <c r="K9" s="6" t="s">
        <v>34</v>
      </c>
      <c r="L9" s="115" t="s">
        <v>136</v>
      </c>
      <c r="M9" s="116"/>
      <c r="N9" s="116"/>
      <c r="O9" s="116"/>
      <c r="P9" s="116"/>
      <c r="Q9" s="116"/>
      <c r="R9" s="117"/>
    </row>
    <row r="10" spans="1:18">
      <c r="A10" s="13"/>
      <c r="B10" s="10"/>
      <c r="C10" s="13" t="s">
        <v>242</v>
      </c>
      <c r="D10" t="s">
        <v>49</v>
      </c>
      <c r="E10" s="13" t="s">
        <v>53</v>
      </c>
      <c r="G10" s="13" t="s">
        <v>26</v>
      </c>
      <c r="H10" s="13" t="s">
        <v>115</v>
      </c>
      <c r="I10" s="13" t="s">
        <v>26</v>
      </c>
      <c r="J10" s="13" t="s">
        <v>120</v>
      </c>
      <c r="K10" s="13" t="s">
        <v>121</v>
      </c>
      <c r="L10" s="13" t="s">
        <v>121</v>
      </c>
      <c r="M10" s="13" t="s">
        <v>125</v>
      </c>
      <c r="N10" s="13" t="s">
        <v>128</v>
      </c>
      <c r="O10" s="13" t="s">
        <v>129</v>
      </c>
      <c r="P10" s="13" t="s">
        <v>15</v>
      </c>
      <c r="Q10" s="13" t="s">
        <v>132</v>
      </c>
      <c r="R10" s="13" t="s">
        <v>54</v>
      </c>
    </row>
    <row r="11" spans="1:18">
      <c r="A11" s="13"/>
      <c r="B11" s="10"/>
      <c r="C11" s="13" t="s">
        <v>35</v>
      </c>
      <c r="D11" t="s">
        <v>50</v>
      </c>
      <c r="E11" s="13" t="s">
        <v>39</v>
      </c>
      <c r="G11" s="13"/>
      <c r="H11" s="13" t="s">
        <v>116</v>
      </c>
      <c r="I11" s="13"/>
      <c r="J11" s="13" t="s">
        <v>45</v>
      </c>
      <c r="K11" s="13" t="s">
        <v>39</v>
      </c>
      <c r="L11" s="118" t="s">
        <v>124</v>
      </c>
      <c r="M11" s="13" t="s">
        <v>126</v>
      </c>
      <c r="N11" s="13" t="s">
        <v>293</v>
      </c>
      <c r="O11" s="13" t="s">
        <v>130</v>
      </c>
      <c r="P11" s="13" t="s">
        <v>130</v>
      </c>
      <c r="Q11" s="13" t="s">
        <v>83</v>
      </c>
      <c r="R11" s="13" t="s">
        <v>134</v>
      </c>
    </row>
    <row r="12" spans="1:18">
      <c r="A12" s="13"/>
      <c r="B12" s="10"/>
      <c r="C12" s="7" t="s">
        <v>36</v>
      </c>
      <c r="D12" s="119" t="s">
        <v>51</v>
      </c>
      <c r="E12" s="7"/>
      <c r="F12" s="4"/>
      <c r="G12" s="7" t="s">
        <v>82</v>
      </c>
      <c r="H12" s="7" t="s">
        <v>42</v>
      </c>
      <c r="I12" s="7" t="s">
        <v>36</v>
      </c>
      <c r="J12" s="120"/>
      <c r="K12" s="7" t="s">
        <v>122</v>
      </c>
      <c r="L12" s="7" t="s">
        <v>36</v>
      </c>
      <c r="M12" s="7" t="s">
        <v>127</v>
      </c>
      <c r="N12" s="7" t="s">
        <v>43</v>
      </c>
      <c r="O12" s="7" t="s">
        <v>43</v>
      </c>
      <c r="P12" s="7" t="s">
        <v>43</v>
      </c>
      <c r="Q12" s="120"/>
      <c r="R12" s="120" t="s">
        <v>51</v>
      </c>
    </row>
    <row r="13" spans="1:18">
      <c r="A13" s="121"/>
      <c r="B13" s="121" t="s">
        <v>58</v>
      </c>
      <c r="C13" s="122">
        <v>1</v>
      </c>
      <c r="D13" s="122">
        <v>2</v>
      </c>
      <c r="E13" s="122">
        <v>3</v>
      </c>
      <c r="F13" s="122">
        <v>4</v>
      </c>
      <c r="G13" s="122">
        <v>5</v>
      </c>
      <c r="H13" s="122">
        <v>6</v>
      </c>
      <c r="I13" s="122">
        <v>7</v>
      </c>
      <c r="J13" s="122">
        <v>8</v>
      </c>
      <c r="K13" s="122">
        <v>9</v>
      </c>
      <c r="L13" s="122">
        <v>10</v>
      </c>
      <c r="M13" s="122">
        <v>11</v>
      </c>
      <c r="N13" s="122">
        <v>12</v>
      </c>
      <c r="O13" s="122">
        <v>13</v>
      </c>
      <c r="P13" s="122">
        <v>14</v>
      </c>
      <c r="Q13" s="122">
        <v>15</v>
      </c>
      <c r="R13" s="122">
        <v>16</v>
      </c>
    </row>
    <row r="14" spans="1:18">
      <c r="A14" s="121"/>
      <c r="B14" s="121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23" t="s">
        <v>220</v>
      </c>
      <c r="P14" s="114"/>
      <c r="Q14" s="114"/>
      <c r="R14" s="114"/>
    </row>
    <row r="15" spans="1:18">
      <c r="A15" s="124"/>
      <c r="B15" s="124" t="s">
        <v>59</v>
      </c>
      <c r="C15" s="7"/>
      <c r="D15" s="7"/>
      <c r="E15" s="125"/>
      <c r="F15" s="125" t="s">
        <v>113</v>
      </c>
      <c r="G15" s="126" t="s">
        <v>239</v>
      </c>
      <c r="H15" s="126" t="s">
        <v>225</v>
      </c>
      <c r="I15" s="125" t="s">
        <v>118</v>
      </c>
      <c r="J15" s="126" t="s">
        <v>234</v>
      </c>
      <c r="K15" s="126" t="s">
        <v>235</v>
      </c>
      <c r="L15" s="125" t="s">
        <v>133</v>
      </c>
      <c r="M15" s="125"/>
      <c r="N15" s="126" t="s">
        <v>232</v>
      </c>
      <c r="O15" s="125" t="s">
        <v>219</v>
      </c>
      <c r="P15" s="125" t="s">
        <v>131</v>
      </c>
      <c r="Q15" s="125" t="s">
        <v>243</v>
      </c>
      <c r="R15" s="125" t="s">
        <v>135</v>
      </c>
    </row>
    <row r="16" spans="1:18">
      <c r="A16" s="13"/>
      <c r="B16" s="1"/>
      <c r="C16" s="6"/>
      <c r="D16" s="2"/>
      <c r="E16" s="6"/>
      <c r="F16" s="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>
      <c r="A17" s="13" t="str">
        <f>+'Spinning Reserve RR'!A16</f>
        <v>Lingan 1</v>
      </c>
      <c r="B17" s="13" t="str">
        <f>+'Spinning Reserve RR'!B16</f>
        <v>Thermal</v>
      </c>
      <c r="C17" s="30">
        <f>+'Spinning Reserve RR'!C16</f>
        <v>150</v>
      </c>
      <c r="D17" s="36">
        <f>+'Spinning Reserve RR'!D16</f>
        <v>335.87969764006277</v>
      </c>
      <c r="E17" s="28">
        <f>+'Spinning Reserve RR'!E16</f>
        <v>0.38789244568524106</v>
      </c>
      <c r="F17" s="51">
        <f>+D17*E17</f>
        <v>130.28519737362325</v>
      </c>
      <c r="G17" s="127">
        <f>+'Spinning Reserve RR'!G16</f>
        <v>484073.04151398409</v>
      </c>
      <c r="H17" s="128">
        <f>+'Spinning Reserve RR'!H16</f>
        <v>5440.4750000000004</v>
      </c>
      <c r="I17" s="128">
        <f>IFERROR(G17/H17,0)</f>
        <v>88.976245918597925</v>
      </c>
      <c r="J17" s="129">
        <f>+'Spinning Reserve RR'!J16</f>
        <v>0.59317497279065279</v>
      </c>
      <c r="K17" s="130">
        <f>+'Spinning Reserve RR'!K16</f>
        <v>1</v>
      </c>
      <c r="L17" s="128">
        <f>MIN(C17,K17*10)</f>
        <v>10</v>
      </c>
      <c r="M17" s="13">
        <v>0</v>
      </c>
      <c r="N17" s="131">
        <f>+'Spinning Reserve RR'!N16</f>
        <v>0</v>
      </c>
      <c r="O17" s="131">
        <f>MAX(0,MIN(C17-I17,L17))*H17*M17</f>
        <v>0</v>
      </c>
      <c r="P17" s="131">
        <f>N17+O17</f>
        <v>0</v>
      </c>
      <c r="Q17" s="132">
        <f>P17/P$43</f>
        <v>0</v>
      </c>
      <c r="R17" s="297">
        <f>F17*Q17</f>
        <v>0</v>
      </c>
    </row>
    <row r="18" spans="1:18">
      <c r="A18" s="13" t="str">
        <f>+'Spinning Reserve RR'!A17</f>
        <v>Lingan 2</v>
      </c>
      <c r="B18" s="13" t="str">
        <f>+'Spinning Reserve RR'!B17</f>
        <v>Thermal</v>
      </c>
      <c r="C18" s="30">
        <f>+'Spinning Reserve RR'!C17</f>
        <v>150</v>
      </c>
      <c r="D18" s="36">
        <f>+'Spinning Reserve RR'!D17</f>
        <v>335.87969764006277</v>
      </c>
      <c r="E18" s="28">
        <f>+'Spinning Reserve RR'!E17</f>
        <v>0.38789244568524106</v>
      </c>
      <c r="F18" s="51">
        <f t="shared" ref="F18:F41" si="0">+D18*E18</f>
        <v>130.28519737362325</v>
      </c>
      <c r="G18" s="127">
        <f>+'Spinning Reserve RR'!G17</f>
        <v>144577.41434585137</v>
      </c>
      <c r="H18" s="128">
        <f>+'Spinning Reserve RR'!H17</f>
        <v>1662.96</v>
      </c>
      <c r="I18" s="128">
        <f t="shared" ref="I18:I41" si="1">IFERROR(G18/H18,0)</f>
        <v>86.939802728779625</v>
      </c>
      <c r="J18" s="129">
        <f>+'Spinning Reserve RR'!J17</f>
        <v>0.57959868485853083</v>
      </c>
      <c r="K18" s="130">
        <f>+'Spinning Reserve RR'!K17</f>
        <v>1</v>
      </c>
      <c r="L18" s="128">
        <f t="shared" ref="L18:L41" si="2">MIN(C18,K18*10)</f>
        <v>10</v>
      </c>
      <c r="M18" s="13">
        <v>0</v>
      </c>
      <c r="N18" s="131">
        <f>+'Spinning Reserve RR'!N17</f>
        <v>0</v>
      </c>
      <c r="O18" s="131">
        <f t="shared" ref="O18:O30" si="3">MAX(0,MIN(C18-I18,L18))*H18*M18</f>
        <v>0</v>
      </c>
      <c r="P18" s="131">
        <f t="shared" ref="P18:P41" si="4">N18+O18</f>
        <v>0</v>
      </c>
      <c r="Q18" s="132">
        <f t="shared" ref="Q18:Q41" si="5">P18/P$43</f>
        <v>0</v>
      </c>
      <c r="R18" s="297">
        <f t="shared" ref="R18:R41" si="6">F18*Q18</f>
        <v>0</v>
      </c>
    </row>
    <row r="19" spans="1:18">
      <c r="A19" s="13" t="str">
        <f>+'Spinning Reserve RR'!A18</f>
        <v>Lingan 3</v>
      </c>
      <c r="B19" s="13" t="str">
        <f>+'Spinning Reserve RR'!B18</f>
        <v>Thermal</v>
      </c>
      <c r="C19" s="30">
        <f>+'Spinning Reserve RR'!C18</f>
        <v>150</v>
      </c>
      <c r="D19" s="36">
        <f>+'Spinning Reserve RR'!D18</f>
        <v>335.87969764006277</v>
      </c>
      <c r="E19" s="28">
        <f>+'Spinning Reserve RR'!E18</f>
        <v>0.38789244568524106</v>
      </c>
      <c r="F19" s="51">
        <f t="shared" si="0"/>
        <v>130.28519737362325</v>
      </c>
      <c r="G19" s="127">
        <f>+'Spinning Reserve RR'!G18</f>
        <v>508205.13993118762</v>
      </c>
      <c r="H19" s="128">
        <f>+'Spinning Reserve RR'!H18</f>
        <v>5756.67</v>
      </c>
      <c r="I19" s="128">
        <f t="shared" si="1"/>
        <v>88.281096524759562</v>
      </c>
      <c r="J19" s="129">
        <f>+'Spinning Reserve RR'!J18</f>
        <v>0.58854064349839708</v>
      </c>
      <c r="K19" s="130">
        <f>+'Spinning Reserve RR'!K18</f>
        <v>1</v>
      </c>
      <c r="L19" s="128">
        <f t="shared" si="2"/>
        <v>10</v>
      </c>
      <c r="M19" s="13">
        <v>0</v>
      </c>
      <c r="N19" s="131">
        <f>+'Spinning Reserve RR'!N18</f>
        <v>0</v>
      </c>
      <c r="O19" s="131">
        <f t="shared" si="3"/>
        <v>0</v>
      </c>
      <c r="P19" s="131">
        <f t="shared" si="4"/>
        <v>0</v>
      </c>
      <c r="Q19" s="132">
        <f t="shared" si="5"/>
        <v>0</v>
      </c>
      <c r="R19" s="297">
        <f t="shared" si="6"/>
        <v>0</v>
      </c>
    </row>
    <row r="20" spans="1:18">
      <c r="A20" s="13" t="str">
        <f>+'Spinning Reserve RR'!A19</f>
        <v>Lingan 4</v>
      </c>
      <c r="B20" s="13" t="str">
        <f>+'Spinning Reserve RR'!B19</f>
        <v>Thermal</v>
      </c>
      <c r="C20" s="30">
        <f>+'Spinning Reserve RR'!C19</f>
        <v>150</v>
      </c>
      <c r="D20" s="36">
        <f>+'Spinning Reserve RR'!D19</f>
        <v>335.87969764006277</v>
      </c>
      <c r="E20" s="28">
        <f>+'Spinning Reserve RR'!E19</f>
        <v>0.38789244568524106</v>
      </c>
      <c r="F20" s="51">
        <f t="shared" si="0"/>
        <v>130.28519737362325</v>
      </c>
      <c r="G20" s="127">
        <f>+'Spinning Reserve RR'!G19</f>
        <v>416791.24218211125</v>
      </c>
      <c r="H20" s="128">
        <f>+'Spinning Reserve RR'!H19</f>
        <v>4869.74</v>
      </c>
      <c r="I20" s="128">
        <f t="shared" si="1"/>
        <v>85.587986665019343</v>
      </c>
      <c r="J20" s="129">
        <f>+'Spinning Reserve RR'!J19</f>
        <v>0.57058657776679567</v>
      </c>
      <c r="K20" s="130">
        <f>+'Spinning Reserve RR'!K19</f>
        <v>1</v>
      </c>
      <c r="L20" s="128">
        <f t="shared" si="2"/>
        <v>10</v>
      </c>
      <c r="M20" s="13">
        <v>0</v>
      </c>
      <c r="N20" s="131">
        <f>+'Spinning Reserve RR'!N19</f>
        <v>0</v>
      </c>
      <c r="O20" s="131">
        <f t="shared" si="3"/>
        <v>0</v>
      </c>
      <c r="P20" s="131">
        <f t="shared" si="4"/>
        <v>0</v>
      </c>
      <c r="Q20" s="132">
        <f t="shared" si="5"/>
        <v>0</v>
      </c>
      <c r="R20" s="297">
        <f t="shared" si="6"/>
        <v>0</v>
      </c>
    </row>
    <row r="21" spans="1:18">
      <c r="A21" s="13" t="str">
        <f>+'Spinning Reserve RR'!A20</f>
        <v>Tufts Cove 1</v>
      </c>
      <c r="B21" s="13" t="str">
        <f>+'Spinning Reserve RR'!B20</f>
        <v>Thermal</v>
      </c>
      <c r="C21" s="30">
        <f>+'Spinning Reserve RR'!C20</f>
        <v>100</v>
      </c>
      <c r="D21" s="36">
        <f>+'Spinning Reserve RR'!D20</f>
        <v>177.0951572755406</v>
      </c>
      <c r="E21" s="28">
        <f>+'Spinning Reserve RR'!E20</f>
        <v>0.71728340005759672</v>
      </c>
      <c r="F21" s="51">
        <f t="shared" si="0"/>
        <v>127.0274165443346</v>
      </c>
      <c r="G21" s="127">
        <f>+'Spinning Reserve RR'!G20</f>
        <v>376185.26987957512</v>
      </c>
      <c r="H21" s="128">
        <f>+'Spinning Reserve RR'!H20</f>
        <v>5676.0649999999987</v>
      </c>
      <c r="I21" s="128">
        <f t="shared" si="1"/>
        <v>66.275715637431077</v>
      </c>
      <c r="J21" s="129">
        <f>+'Spinning Reserve RR'!J20</f>
        <v>0.66275715637431076</v>
      </c>
      <c r="K21" s="130">
        <f>+'Spinning Reserve RR'!K20</f>
        <v>1</v>
      </c>
      <c r="L21" s="128">
        <f t="shared" si="2"/>
        <v>10</v>
      </c>
      <c r="M21" s="13">
        <v>0</v>
      </c>
      <c r="N21" s="131">
        <f>+'Spinning Reserve RR'!N20</f>
        <v>0</v>
      </c>
      <c r="O21" s="131">
        <f t="shared" si="3"/>
        <v>0</v>
      </c>
      <c r="P21" s="131">
        <f t="shared" si="4"/>
        <v>0</v>
      </c>
      <c r="Q21" s="132">
        <f t="shared" si="5"/>
        <v>0</v>
      </c>
      <c r="R21" s="297">
        <f t="shared" si="6"/>
        <v>0</v>
      </c>
    </row>
    <row r="22" spans="1:18">
      <c r="A22" s="13" t="str">
        <f>+'Spinning Reserve RR'!A21</f>
        <v>Tufts Cove 2</v>
      </c>
      <c r="B22" s="13" t="str">
        <f>+'Spinning Reserve RR'!B21</f>
        <v>Thermal</v>
      </c>
      <c r="C22" s="30">
        <f>+'Spinning Reserve RR'!C21</f>
        <v>100</v>
      </c>
      <c r="D22" s="36">
        <f>+'Spinning Reserve RR'!D21</f>
        <v>177.0951572755406</v>
      </c>
      <c r="E22" s="28">
        <f>+'Spinning Reserve RR'!E21</f>
        <v>0.71728340005759672</v>
      </c>
      <c r="F22" s="51">
        <f t="shared" si="0"/>
        <v>127.0274165443346</v>
      </c>
      <c r="G22" s="127">
        <f>+'Spinning Reserve RR'!G21</f>
        <v>390991.79745177645</v>
      </c>
      <c r="H22" s="128">
        <f>+'Spinning Reserve RR'!H21</f>
        <v>5616.14</v>
      </c>
      <c r="I22" s="128">
        <f t="shared" si="1"/>
        <v>69.619311030668115</v>
      </c>
      <c r="J22" s="129">
        <f>+'Spinning Reserve RR'!J21</f>
        <v>0.69619311030668118</v>
      </c>
      <c r="K22" s="130">
        <f>+'Spinning Reserve RR'!K21</f>
        <v>1.5</v>
      </c>
      <c r="L22" s="128">
        <f t="shared" si="2"/>
        <v>15</v>
      </c>
      <c r="M22" s="13">
        <v>0</v>
      </c>
      <c r="N22" s="131">
        <f>+'Spinning Reserve RR'!N21</f>
        <v>0</v>
      </c>
      <c r="O22" s="131">
        <f t="shared" si="3"/>
        <v>0</v>
      </c>
      <c r="P22" s="131">
        <f t="shared" si="4"/>
        <v>0</v>
      </c>
      <c r="Q22" s="132">
        <f t="shared" si="5"/>
        <v>0</v>
      </c>
      <c r="R22" s="297">
        <f t="shared" si="6"/>
        <v>0</v>
      </c>
    </row>
    <row r="23" spans="1:18">
      <c r="A23" s="13" t="str">
        <f>+'Spinning Reserve RR'!A22</f>
        <v>Tufts Cove 3</v>
      </c>
      <c r="B23" s="13" t="str">
        <f>+'Spinning Reserve RR'!B22</f>
        <v>Thermal</v>
      </c>
      <c r="C23" s="30">
        <f>+'Spinning Reserve RR'!C22</f>
        <v>150</v>
      </c>
      <c r="D23" s="36">
        <f>+'Spinning Reserve RR'!D22</f>
        <v>177.0951572755406</v>
      </c>
      <c r="E23" s="28">
        <f>+'Spinning Reserve RR'!E22</f>
        <v>0.71728340005759672</v>
      </c>
      <c r="F23" s="51">
        <f t="shared" si="0"/>
        <v>127.0274165443346</v>
      </c>
      <c r="G23" s="127">
        <f>+'Spinning Reserve RR'!G22</f>
        <v>723364.02573880251</v>
      </c>
      <c r="H23" s="128">
        <f>+'Spinning Reserve RR'!H22</f>
        <v>6881.335</v>
      </c>
      <c r="I23" s="128">
        <f t="shared" si="1"/>
        <v>105.11972251587846</v>
      </c>
      <c r="J23" s="129">
        <f>+'Spinning Reserve RR'!J22</f>
        <v>0.70079815010585644</v>
      </c>
      <c r="K23" s="130">
        <f>+'Spinning Reserve RR'!K22</f>
        <v>1.5</v>
      </c>
      <c r="L23" s="128">
        <f t="shared" si="2"/>
        <v>15</v>
      </c>
      <c r="M23" s="13">
        <v>0</v>
      </c>
      <c r="N23" s="131">
        <f>+'Spinning Reserve RR'!N22</f>
        <v>0</v>
      </c>
      <c r="O23" s="131">
        <f t="shared" si="3"/>
        <v>0</v>
      </c>
      <c r="P23" s="131">
        <f t="shared" si="4"/>
        <v>0</v>
      </c>
      <c r="Q23" s="132">
        <f t="shared" si="5"/>
        <v>0</v>
      </c>
      <c r="R23" s="297">
        <f t="shared" si="6"/>
        <v>0</v>
      </c>
    </row>
    <row r="24" spans="1:18">
      <c r="A24" s="13" t="str">
        <f>+'Spinning Reserve RR'!A23</f>
        <v>Tufts Cove 4</v>
      </c>
      <c r="B24" s="13" t="str">
        <f>+'Spinning Reserve RR'!B23</f>
        <v>Gas</v>
      </c>
      <c r="C24" s="30">
        <f>+'Spinning Reserve RR'!C23</f>
        <v>54</v>
      </c>
      <c r="D24" s="36">
        <f>+'Spinning Reserve RR'!D23</f>
        <v>1139.1901567396201</v>
      </c>
      <c r="E24" s="28">
        <f>+'Spinning Reserve RR'!E23</f>
        <v>0.15882350334388853</v>
      </c>
      <c r="F24" s="51">
        <f t="shared" si="0"/>
        <v>180.93017166825996</v>
      </c>
      <c r="G24" s="127">
        <f>+'Spinning Reserve RR'!G23</f>
        <v>267465.6548517021</v>
      </c>
      <c r="H24" s="128">
        <f>+'Spinning Reserve RR'!H23</f>
        <v>7672.5499999999993</v>
      </c>
      <c r="I24" s="128">
        <f t="shared" si="1"/>
        <v>34.860073228809476</v>
      </c>
      <c r="J24" s="129">
        <f>+'Spinning Reserve RR'!J23</f>
        <v>0.64555691164461992</v>
      </c>
      <c r="K24" s="130">
        <f>+'Spinning Reserve RR'!K23</f>
        <v>10</v>
      </c>
      <c r="L24" s="128">
        <f t="shared" si="2"/>
        <v>54</v>
      </c>
      <c r="M24" s="13">
        <v>0</v>
      </c>
      <c r="N24" s="131">
        <f>+'Spinning Reserve RR'!N23</f>
        <v>0</v>
      </c>
      <c r="O24" s="131">
        <f t="shared" si="3"/>
        <v>0</v>
      </c>
      <c r="P24" s="131">
        <f t="shared" si="4"/>
        <v>0</v>
      </c>
      <c r="Q24" s="132">
        <f t="shared" si="5"/>
        <v>0</v>
      </c>
      <c r="R24" s="297">
        <f t="shared" si="6"/>
        <v>0</v>
      </c>
    </row>
    <row r="25" spans="1:18">
      <c r="A25" s="13" t="str">
        <f>+'Spinning Reserve RR'!A24</f>
        <v>Tufts Cove 5</v>
      </c>
      <c r="B25" s="13" t="str">
        <f>+'Spinning Reserve RR'!B24</f>
        <v>Gas</v>
      </c>
      <c r="C25" s="30">
        <f>+'Spinning Reserve RR'!C24</f>
        <v>54</v>
      </c>
      <c r="D25" s="36">
        <f>+'Spinning Reserve RR'!D24</f>
        <v>713.98836060844417</v>
      </c>
      <c r="E25" s="28">
        <f>+'Spinning Reserve RR'!E24</f>
        <v>0.16190063057028603</v>
      </c>
      <c r="F25" s="51">
        <f>+D25*E25</f>
        <v>115.59516580235189</v>
      </c>
      <c r="G25" s="127">
        <f>+'Spinning Reserve RR'!G24</f>
        <v>277536.34893006191</v>
      </c>
      <c r="H25" s="128">
        <f>+'Spinning Reserve RR'!H24</f>
        <v>7787.83</v>
      </c>
      <c r="I25" s="128">
        <f t="shared" si="1"/>
        <v>35.637186344599449</v>
      </c>
      <c r="J25" s="129">
        <f>+'Spinning Reserve RR'!J24</f>
        <v>0.65994789527036013</v>
      </c>
      <c r="K25" s="130">
        <f>+'Spinning Reserve RR'!K24</f>
        <v>10</v>
      </c>
      <c r="L25" s="128">
        <f>MIN(C25,K25*10)</f>
        <v>54</v>
      </c>
      <c r="M25" s="13">
        <v>0</v>
      </c>
      <c r="N25" s="131">
        <f>+'Spinning Reserve RR'!N24</f>
        <v>0</v>
      </c>
      <c r="O25" s="131">
        <f>MAX(0,MIN(C25-I25,L25))*H25*M25</f>
        <v>0</v>
      </c>
      <c r="P25" s="131">
        <f>N25+O25</f>
        <v>0</v>
      </c>
      <c r="Q25" s="132">
        <f t="shared" si="5"/>
        <v>0</v>
      </c>
      <c r="R25" s="297">
        <f>F25*Q25</f>
        <v>0</v>
      </c>
    </row>
    <row r="26" spans="1:18">
      <c r="A26" s="13" t="str">
        <f>+'Spinning Reserve RR'!A25</f>
        <v>Tufts Cove 6</v>
      </c>
      <c r="B26" s="13" t="s">
        <v>80</v>
      </c>
      <c r="C26" s="30">
        <f>+'Spinning Reserve RR'!C25</f>
        <v>46</v>
      </c>
      <c r="D26" s="36">
        <f>+'Spinning Reserve RR'!D25</f>
        <v>180.38551911016469</v>
      </c>
      <c r="E26" s="28">
        <f>+'Spinning Reserve RR'!E25</f>
        <v>0.18403661887055192</v>
      </c>
      <c r="F26" s="51">
        <f>+D26*E26</f>
        <v>33.197541030244039</v>
      </c>
      <c r="G26" s="127">
        <f>+'Spinning Reserve RR'!G25</f>
        <v>163523.73064149034</v>
      </c>
      <c r="H26" s="128">
        <f>+'Spinning Reserve RR'!H25</f>
        <v>6522.5</v>
      </c>
      <c r="I26" s="128">
        <f t="shared" si="1"/>
        <v>25.07071378175398</v>
      </c>
      <c r="J26" s="129">
        <f>+'Spinning Reserve RR'!J25</f>
        <v>0.54501551699465178</v>
      </c>
      <c r="K26" s="130">
        <f>+'Spinning Reserve RR'!K25</f>
        <v>1</v>
      </c>
      <c r="L26" s="128">
        <f>MIN(C26,K26*10)</f>
        <v>10</v>
      </c>
      <c r="M26" s="13">
        <v>0</v>
      </c>
      <c r="N26" s="131">
        <f>+'Spinning Reserve RR'!N25</f>
        <v>0</v>
      </c>
      <c r="O26" s="131">
        <f>MAX(0,MIN(C26-I26,L26))*H26*M26</f>
        <v>0</v>
      </c>
      <c r="P26" s="131">
        <f>N26+O26</f>
        <v>0</v>
      </c>
      <c r="Q26" s="132">
        <f>P26/P$43</f>
        <v>0</v>
      </c>
      <c r="R26" s="297">
        <f>F26*Q26</f>
        <v>0</v>
      </c>
    </row>
    <row r="27" spans="1:18">
      <c r="A27" s="13" t="str">
        <f>+'Spinning Reserve RR'!A26</f>
        <v>Trenton 5</v>
      </c>
      <c r="B27" s="13" t="str">
        <f>+'Spinning Reserve RR'!B26</f>
        <v>Thermal</v>
      </c>
      <c r="C27" s="30">
        <f>+'Spinning Reserve RR'!C26</f>
        <v>150</v>
      </c>
      <c r="D27" s="36">
        <f>+'Spinning Reserve RR'!D26</f>
        <v>114.96336918665129</v>
      </c>
      <c r="E27" s="28">
        <f>+'Spinning Reserve RR'!E26</f>
        <v>1.1073242269666304</v>
      </c>
      <c r="F27" s="51">
        <f t="shared" si="0"/>
        <v>127.30172391408797</v>
      </c>
      <c r="G27" s="127">
        <f>+'Spinning Reserve RR'!G26</f>
        <v>229447.36685011728</v>
      </c>
      <c r="H27" s="128">
        <f>+'Spinning Reserve RR'!H26</f>
        <v>2567.895</v>
      </c>
      <c r="I27" s="128">
        <f t="shared" si="1"/>
        <v>89.35231652778532</v>
      </c>
      <c r="J27" s="129">
        <f>+'Spinning Reserve RR'!J26</f>
        <v>0.59568211018523542</v>
      </c>
      <c r="K27" s="130">
        <f>+'Spinning Reserve RR'!K26</f>
        <v>1</v>
      </c>
      <c r="L27" s="128">
        <f t="shared" si="2"/>
        <v>10</v>
      </c>
      <c r="M27" s="13">
        <v>0</v>
      </c>
      <c r="N27" s="131">
        <f>+'Spinning Reserve RR'!N26</f>
        <v>0</v>
      </c>
      <c r="O27" s="131">
        <f t="shared" si="3"/>
        <v>0</v>
      </c>
      <c r="P27" s="131">
        <f t="shared" si="4"/>
        <v>0</v>
      </c>
      <c r="Q27" s="132">
        <f t="shared" si="5"/>
        <v>0</v>
      </c>
      <c r="R27" s="297">
        <f t="shared" si="6"/>
        <v>0</v>
      </c>
    </row>
    <row r="28" spans="1:18">
      <c r="A28" s="13" t="str">
        <f>+'Spinning Reserve RR'!A27</f>
        <v>Trenton 6</v>
      </c>
      <c r="B28" s="13" t="str">
        <f>+'Spinning Reserve RR'!B27</f>
        <v>Thermal</v>
      </c>
      <c r="C28" s="30">
        <f>+'Spinning Reserve RR'!C27</f>
        <v>160</v>
      </c>
      <c r="D28" s="36">
        <f>+'Spinning Reserve RR'!D27</f>
        <v>114.96336918665129</v>
      </c>
      <c r="E28" s="28">
        <f>+'Spinning Reserve RR'!E27</f>
        <v>1.1073242269666304</v>
      </c>
      <c r="F28" s="51">
        <f t="shared" si="0"/>
        <v>127.30172391408797</v>
      </c>
      <c r="G28" s="127">
        <f>+'Spinning Reserve RR'!G27</f>
        <v>635172.2377758692</v>
      </c>
      <c r="H28" s="128">
        <f>+'Spinning Reserve RR'!H27</f>
        <v>6121.4449999999997</v>
      </c>
      <c r="I28" s="128">
        <f t="shared" si="1"/>
        <v>103.7618140448651</v>
      </c>
      <c r="J28" s="129">
        <f>+'Spinning Reserve RR'!J27</f>
        <v>0.64851133778040682</v>
      </c>
      <c r="K28" s="130">
        <f>+'Spinning Reserve RR'!K27</f>
        <v>2</v>
      </c>
      <c r="L28" s="128">
        <f t="shared" si="2"/>
        <v>20</v>
      </c>
      <c r="M28" s="13">
        <v>0</v>
      </c>
      <c r="N28" s="131">
        <f>+'Spinning Reserve RR'!N27</f>
        <v>0</v>
      </c>
      <c r="O28" s="131">
        <f t="shared" si="3"/>
        <v>0</v>
      </c>
      <c r="P28" s="131">
        <f t="shared" si="4"/>
        <v>0</v>
      </c>
      <c r="Q28" s="132">
        <f t="shared" si="5"/>
        <v>0</v>
      </c>
      <c r="R28" s="297">
        <f t="shared" si="6"/>
        <v>0</v>
      </c>
    </row>
    <row r="29" spans="1:18">
      <c r="A29" s="13" t="str">
        <f>+'Spinning Reserve RR'!A28</f>
        <v>Pt. Tupper 2</v>
      </c>
      <c r="B29" s="13" t="str">
        <f>+'Spinning Reserve RR'!B28</f>
        <v>Thermal</v>
      </c>
      <c r="C29" s="30">
        <f>+'Spinning Reserve RR'!C28</f>
        <v>150</v>
      </c>
      <c r="D29" s="36">
        <f>+'Spinning Reserve RR'!D28</f>
        <v>726.24745912000844</v>
      </c>
      <c r="E29" s="28">
        <f>+'Spinning Reserve RR'!E28</f>
        <v>0.3273822222021317</v>
      </c>
      <c r="F29" s="51">
        <f t="shared" si="0"/>
        <v>237.76050703536015</v>
      </c>
      <c r="G29" s="127">
        <f>+'Spinning Reserve RR'!G28</f>
        <v>522856.81544984324</v>
      </c>
      <c r="H29" s="128">
        <f>+'Spinning Reserve RR'!H28</f>
        <v>5310.0249999999996</v>
      </c>
      <c r="I29" s="128">
        <f t="shared" si="1"/>
        <v>98.465980000064647</v>
      </c>
      <c r="J29" s="129">
        <f>+'Spinning Reserve RR'!J28</f>
        <v>0.65643986666709764</v>
      </c>
      <c r="K29" s="130">
        <f>+'Spinning Reserve RR'!K28</f>
        <v>1</v>
      </c>
      <c r="L29" s="128">
        <f t="shared" si="2"/>
        <v>10</v>
      </c>
      <c r="M29" s="13">
        <v>0</v>
      </c>
      <c r="N29" s="131">
        <f>+'Spinning Reserve RR'!N28</f>
        <v>0</v>
      </c>
      <c r="O29" s="131">
        <f t="shared" si="3"/>
        <v>0</v>
      </c>
      <c r="P29" s="131">
        <f t="shared" si="4"/>
        <v>0</v>
      </c>
      <c r="Q29" s="132">
        <f t="shared" si="5"/>
        <v>0</v>
      </c>
      <c r="R29" s="297">
        <f t="shared" si="6"/>
        <v>0</v>
      </c>
    </row>
    <row r="30" spans="1:18">
      <c r="A30" s="13" t="str">
        <f>+'Spinning Reserve RR'!A29</f>
        <v>Pt. Aconi 1</v>
      </c>
      <c r="B30" s="13" t="str">
        <f>+'Spinning Reserve RR'!B29</f>
        <v>Thermal</v>
      </c>
      <c r="C30" s="30">
        <f>+'Spinning Reserve RR'!C29</f>
        <v>185</v>
      </c>
      <c r="D30" s="36">
        <f>+'Spinning Reserve RR'!D29</f>
        <v>1802.0252741081076</v>
      </c>
      <c r="E30" s="28">
        <f>+'Spinning Reserve RR'!E29</f>
        <v>0.19204123239715459</v>
      </c>
      <c r="F30" s="51">
        <f t="shared" si="0"/>
        <v>346.06315445054128</v>
      </c>
      <c r="G30" s="127">
        <f>+'Spinning Reserve RR'!G29</f>
        <v>783260.71208389523</v>
      </c>
      <c r="H30" s="128">
        <f>+'Spinning Reserve RR'!H29</f>
        <v>6839.3850000000002</v>
      </c>
      <c r="I30" s="128">
        <f t="shared" si="1"/>
        <v>114.52209695519336</v>
      </c>
      <c r="J30" s="129">
        <f>+'Spinning Reserve RR'!J29</f>
        <v>0.61903836191996409</v>
      </c>
      <c r="K30" s="130">
        <f>+'Spinning Reserve RR'!K29</f>
        <v>0</v>
      </c>
      <c r="L30" s="128">
        <f t="shared" si="2"/>
        <v>0</v>
      </c>
      <c r="M30" s="13">
        <v>0</v>
      </c>
      <c r="N30" s="131">
        <f>+'Spinning Reserve RR'!N29</f>
        <v>0</v>
      </c>
      <c r="O30" s="131">
        <f t="shared" si="3"/>
        <v>0</v>
      </c>
      <c r="P30" s="131">
        <f t="shared" si="4"/>
        <v>0</v>
      </c>
      <c r="Q30" s="132">
        <f t="shared" si="5"/>
        <v>0</v>
      </c>
      <c r="R30" s="297">
        <f t="shared" si="6"/>
        <v>0</v>
      </c>
    </row>
    <row r="31" spans="1:18">
      <c r="A31" s="13" t="str">
        <f>+'Spinning Reserve RR'!A30</f>
        <v>Wreck Cove 1</v>
      </c>
      <c r="B31" s="13" t="str">
        <f>+'Spinning Reserve RR'!B30</f>
        <v>Hydro</v>
      </c>
      <c r="C31" s="30">
        <f>+'Spinning Reserve RR'!C30</f>
        <v>100</v>
      </c>
      <c r="D31" s="36">
        <f>+'Spinning Reserve RR'!D30</f>
        <v>1501.7966987476218</v>
      </c>
      <c r="E31" s="28">
        <f>+'Spinning Reserve RR'!E30</f>
        <v>0.13421071449712879</v>
      </c>
      <c r="F31" s="51">
        <f t="shared" si="0"/>
        <v>201.5572079683476</v>
      </c>
      <c r="G31" s="127">
        <f>+'Spinning Reserve RR'!G30</f>
        <v>2945.1085000000003</v>
      </c>
      <c r="H31" s="128">
        <f>+'Spinning Reserve RR'!H30</f>
        <v>1594</v>
      </c>
      <c r="I31" s="128">
        <f t="shared" si="1"/>
        <v>1.8476213927227103</v>
      </c>
      <c r="J31" s="129">
        <f>+'Spinning Reserve RR'!J30</f>
        <v>1.8476213927227102E-2</v>
      </c>
      <c r="K31" s="130">
        <f>+'Spinning Reserve RR'!K30</f>
        <v>15</v>
      </c>
      <c r="L31" s="128">
        <f>IF(MIN(C31,K31*10)&gt;=32,32,MIN(C31,K31*10))</f>
        <v>32</v>
      </c>
      <c r="M31" s="13">
        <v>1</v>
      </c>
      <c r="N31" s="131">
        <f>+'Spinning Reserve RR'!N30</f>
        <v>0</v>
      </c>
      <c r="O31" s="131">
        <f>(C31*J31*8760-G31)*M31</f>
        <v>13240.054900250942</v>
      </c>
      <c r="P31" s="131">
        <f t="shared" si="4"/>
        <v>13240.054900250942</v>
      </c>
      <c r="Q31" s="132">
        <f t="shared" si="5"/>
        <v>7.3656767389159109E-3</v>
      </c>
      <c r="R31" s="297">
        <f t="shared" si="6"/>
        <v>1.4846052382932946</v>
      </c>
    </row>
    <row r="32" spans="1:18">
      <c r="A32" s="13" t="str">
        <f>+'Spinning Reserve RR'!A31</f>
        <v>Wreck Cove 2</v>
      </c>
      <c r="B32" s="13" t="str">
        <f>+'Spinning Reserve RR'!B31</f>
        <v>Hydro</v>
      </c>
      <c r="C32" s="30">
        <f>+'Spinning Reserve RR'!C31</f>
        <v>100</v>
      </c>
      <c r="D32" s="36">
        <f>+'Spinning Reserve RR'!D31</f>
        <v>1501.7966987476218</v>
      </c>
      <c r="E32" s="28">
        <f>+'Spinning Reserve RR'!E31</f>
        <v>0.13421071449712879</v>
      </c>
      <c r="F32" s="51">
        <f t="shared" si="0"/>
        <v>201.5572079683476</v>
      </c>
      <c r="G32" s="127">
        <f>+'Spinning Reserve RR'!G31</f>
        <v>381456.66520023422</v>
      </c>
      <c r="H32" s="128">
        <f>+'Spinning Reserve RR'!H31</f>
        <v>2706</v>
      </c>
      <c r="I32" s="128">
        <f t="shared" si="1"/>
        <v>140.96698640067783</v>
      </c>
      <c r="J32" s="129">
        <f>+'Spinning Reserve RR'!J31</f>
        <v>1.4096698640067782</v>
      </c>
      <c r="K32" s="130">
        <f>+'Spinning Reserve RR'!K31</f>
        <v>15</v>
      </c>
      <c r="L32" s="128">
        <f t="shared" ref="L32" si="7">IF(MIN(C32,K32*10)&gt;=32,32,MIN(C32,K32*10))</f>
        <v>32</v>
      </c>
      <c r="M32" s="13">
        <v>1</v>
      </c>
      <c r="N32" s="131">
        <f>+'Spinning Reserve RR'!N31</f>
        <v>0</v>
      </c>
      <c r="O32" s="131">
        <f t="shared" ref="O32:O41" si="8">(C32*J32*8760-G32)*M32</f>
        <v>853414.1356697036</v>
      </c>
      <c r="P32" s="131">
        <f t="shared" si="4"/>
        <v>853414.1356697036</v>
      </c>
      <c r="Q32" s="132">
        <f t="shared" si="5"/>
        <v>0.47476937936603447</v>
      </c>
      <c r="R32" s="297">
        <f t="shared" si="6"/>
        <v>95.693190533883126</v>
      </c>
    </row>
    <row r="33" spans="1:18">
      <c r="A33" s="13" t="str">
        <f>+'Spinning Reserve RR'!A32</f>
        <v>Annapolis Tidal</v>
      </c>
      <c r="B33" s="13" t="str">
        <f>+'Spinning Reserve RR'!B32</f>
        <v>Hydro</v>
      </c>
      <c r="C33" s="30">
        <f>+'Spinning Reserve RR'!C32</f>
        <v>0</v>
      </c>
      <c r="D33" s="36">
        <f>+'Spinning Reserve RR'!D32</f>
        <v>737.52926032923222</v>
      </c>
      <c r="E33" s="28">
        <f>+'Spinning Reserve RR'!E32</f>
        <v>0.36397949760671566</v>
      </c>
      <c r="F33" s="51">
        <f t="shared" si="0"/>
        <v>268.44552964488656</v>
      </c>
      <c r="G33" s="127">
        <f>+'Spinning Reserve RR'!G32</f>
        <v>0</v>
      </c>
      <c r="H33" s="128">
        <f>+'Spinning Reserve RR'!H32</f>
        <v>0</v>
      </c>
      <c r="I33" s="128">
        <f t="shared" si="1"/>
        <v>0</v>
      </c>
      <c r="J33" s="129">
        <f>+'Spinning Reserve RR'!J32</f>
        <v>0</v>
      </c>
      <c r="K33" s="130">
        <f>+'Spinning Reserve RR'!K32</f>
        <v>0</v>
      </c>
      <c r="L33" s="128">
        <f t="shared" si="2"/>
        <v>0</v>
      </c>
      <c r="M33" s="13">
        <v>0</v>
      </c>
      <c r="N33" s="131">
        <f>+'Spinning Reserve RR'!N32</f>
        <v>0</v>
      </c>
      <c r="O33" s="131">
        <f t="shared" si="8"/>
        <v>0</v>
      </c>
      <c r="P33" s="131">
        <f t="shared" si="4"/>
        <v>0</v>
      </c>
      <c r="Q33" s="132">
        <f t="shared" si="5"/>
        <v>0</v>
      </c>
      <c r="R33" s="297">
        <f t="shared" si="6"/>
        <v>0</v>
      </c>
    </row>
    <row r="34" spans="1:18">
      <c r="A34" s="13" t="str">
        <f>+'Spinning Reserve RR'!A33</f>
        <v>Other Hydro</v>
      </c>
      <c r="B34" s="13" t="str">
        <f>+'Spinning Reserve RR'!B33</f>
        <v>Hydro</v>
      </c>
      <c r="C34" s="30">
        <f>+'Spinning Reserve RR'!C33</f>
        <v>163</v>
      </c>
      <c r="D34" s="36">
        <f>+'Spinning Reserve RR'!D33</f>
        <v>2615.3591226580584</v>
      </c>
      <c r="E34" s="28">
        <f>+'Spinning Reserve RR'!E33</f>
        <v>0.16082701756693124</v>
      </c>
      <c r="F34" s="51">
        <f t="shared" si="0"/>
        <v>420.62040756356146</v>
      </c>
      <c r="G34" s="127">
        <f>+'Spinning Reserve RR'!G33</f>
        <v>0</v>
      </c>
      <c r="H34" s="128">
        <f>+'Spinning Reserve RR'!H33</f>
        <v>0</v>
      </c>
      <c r="I34" s="128">
        <f t="shared" si="1"/>
        <v>0</v>
      </c>
      <c r="J34" s="129">
        <f>+'Spinning Reserve RR'!J33</f>
        <v>0</v>
      </c>
      <c r="K34" s="130">
        <f>+'Spinning Reserve RR'!K33</f>
        <v>20</v>
      </c>
      <c r="L34" s="128">
        <f t="shared" si="2"/>
        <v>163</v>
      </c>
      <c r="M34" s="13">
        <v>0</v>
      </c>
      <c r="N34" s="131">
        <f>+'Spinning Reserve RR'!N33</f>
        <v>0</v>
      </c>
      <c r="O34" s="131">
        <f t="shared" si="8"/>
        <v>0</v>
      </c>
      <c r="P34" s="131">
        <f t="shared" si="4"/>
        <v>0</v>
      </c>
      <c r="Q34" s="132">
        <f t="shared" si="5"/>
        <v>0</v>
      </c>
      <c r="R34" s="297">
        <f t="shared" si="6"/>
        <v>0</v>
      </c>
    </row>
    <row r="35" spans="1:18">
      <c r="A35" s="13" t="str">
        <f>+'Spinning Reserve RR'!A34</f>
        <v>Burnside 1</v>
      </c>
      <c r="B35" s="13" t="str">
        <f>+'Spinning Reserve RR'!B34</f>
        <v>Diesel</v>
      </c>
      <c r="C35" s="30">
        <f>+'Spinning Reserve RR'!C34</f>
        <v>30</v>
      </c>
      <c r="D35" s="36">
        <f>+'Spinning Reserve RR'!D34</f>
        <v>408.12143886891738</v>
      </c>
      <c r="E35" s="28">
        <f>+'Spinning Reserve RR'!E34</f>
        <v>0.18449759661008491</v>
      </c>
      <c r="F35" s="51">
        <f t="shared" si="0"/>
        <v>75.297424596364948</v>
      </c>
      <c r="G35" s="127">
        <f>+'Spinning Reserve RR'!G34</f>
        <v>3613.6838063508731</v>
      </c>
      <c r="H35" s="128">
        <f>+'Spinning Reserve RR'!H34</f>
        <v>196.54000000000002</v>
      </c>
      <c r="I35" s="128">
        <f t="shared" si="1"/>
        <v>18.38650557825823</v>
      </c>
      <c r="J35" s="129">
        <f>+'Spinning Reserve RR'!J34</f>
        <v>0.6128835192752744</v>
      </c>
      <c r="K35" s="130">
        <f>+'Spinning Reserve RR'!K34</f>
        <v>10</v>
      </c>
      <c r="L35" s="128">
        <f t="shared" si="2"/>
        <v>30</v>
      </c>
      <c r="M35" s="13">
        <v>1</v>
      </c>
      <c r="N35" s="131">
        <f>+'Spinning Reserve RR'!N34</f>
        <v>0</v>
      </c>
      <c r="O35" s="131">
        <f t="shared" si="8"/>
        <v>157452.10505919124</v>
      </c>
      <c r="P35" s="131">
        <f t="shared" si="4"/>
        <v>157452.10505919124</v>
      </c>
      <c r="Q35" s="132">
        <f t="shared" si="5"/>
        <v>8.7593391150201969E-2</v>
      </c>
      <c r="R35" s="297">
        <f t="shared" si="6"/>
        <v>6.5955567652722333</v>
      </c>
    </row>
    <row r="36" spans="1:18">
      <c r="A36" s="13" t="str">
        <f>+'Spinning Reserve RR'!A35</f>
        <v>Burnside 2</v>
      </c>
      <c r="B36" s="13" t="str">
        <f>+'Spinning Reserve RR'!B35</f>
        <v>Diesel</v>
      </c>
      <c r="C36" s="30">
        <f>+'Spinning Reserve RR'!C35</f>
        <v>30</v>
      </c>
      <c r="D36" s="36">
        <f>+'Spinning Reserve RR'!D35</f>
        <v>408.12143886891738</v>
      </c>
      <c r="E36" s="28">
        <f>+'Spinning Reserve RR'!E35</f>
        <v>0.18449759661008491</v>
      </c>
      <c r="F36" s="51">
        <f t="shared" si="0"/>
        <v>75.297424596364948</v>
      </c>
      <c r="G36" s="127">
        <f>+'Spinning Reserve RR'!G35</f>
        <v>3354.7744201037499</v>
      </c>
      <c r="H36" s="128">
        <f>+'Spinning Reserve RR'!H35</f>
        <v>173.95</v>
      </c>
      <c r="I36" s="128">
        <f t="shared" si="1"/>
        <v>19.285854671478873</v>
      </c>
      <c r="J36" s="129">
        <f>+'Spinning Reserve RR'!J35</f>
        <v>0.64286182238262912</v>
      </c>
      <c r="K36" s="130">
        <f>+'Spinning Reserve RR'!K35</f>
        <v>10</v>
      </c>
      <c r="L36" s="128">
        <f t="shared" si="2"/>
        <v>30</v>
      </c>
      <c r="M36" s="13">
        <v>1</v>
      </c>
      <c r="N36" s="131">
        <f>+'Spinning Reserve RR'!N35</f>
        <v>0</v>
      </c>
      <c r="O36" s="131">
        <f t="shared" si="8"/>
        <v>165589.31250205118</v>
      </c>
      <c r="P36" s="131">
        <f t="shared" si="4"/>
        <v>165589.31250205118</v>
      </c>
      <c r="Q36" s="132">
        <f t="shared" si="5"/>
        <v>9.2120263586393372E-2</v>
      </c>
      <c r="R36" s="297">
        <f t="shared" si="6"/>
        <v>6.9364186011937186</v>
      </c>
    </row>
    <row r="37" spans="1:18">
      <c r="A37" s="13" t="str">
        <f>+'Spinning Reserve RR'!A36</f>
        <v>Burnside 3</v>
      </c>
      <c r="B37" s="13" t="str">
        <f>+'Spinning Reserve RR'!B36</f>
        <v>Diesel</v>
      </c>
      <c r="C37" s="30">
        <f>+'Spinning Reserve RR'!C36</f>
        <v>30</v>
      </c>
      <c r="D37" s="36">
        <f>+'Spinning Reserve RR'!D36</f>
        <v>408.12143886891738</v>
      </c>
      <c r="E37" s="28">
        <f>+'Spinning Reserve RR'!E36</f>
        <v>0.18449759661008491</v>
      </c>
      <c r="F37" s="51">
        <f t="shared" si="0"/>
        <v>75.297424596364948</v>
      </c>
      <c r="G37" s="127">
        <f>+'Spinning Reserve RR'!G36</f>
        <v>2896.3547931937887</v>
      </c>
      <c r="H37" s="128">
        <f>+'Spinning Reserve RR'!H36</f>
        <v>180.2</v>
      </c>
      <c r="I37" s="128">
        <f t="shared" si="1"/>
        <v>16.073001072107598</v>
      </c>
      <c r="J37" s="129">
        <f>+'Spinning Reserve RR'!J36</f>
        <v>0.53576670240358659</v>
      </c>
      <c r="K37" s="130">
        <f>+'Spinning Reserve RR'!K36</f>
        <v>10</v>
      </c>
      <c r="L37" s="128">
        <f t="shared" si="2"/>
        <v>30</v>
      </c>
      <c r="M37" s="13">
        <v>1</v>
      </c>
      <c r="N37" s="131">
        <f>+'Spinning Reserve RR'!N36</f>
        <v>0</v>
      </c>
      <c r="O37" s="131">
        <f t="shared" si="8"/>
        <v>137903.13459846878</v>
      </c>
      <c r="P37" s="131">
        <f t="shared" si="4"/>
        <v>137903.13459846878</v>
      </c>
      <c r="Q37" s="132">
        <f t="shared" si="5"/>
        <v>7.6717953089173341E-2</v>
      </c>
      <c r="R37" s="297">
        <f t="shared" si="6"/>
        <v>5.7766642879194929</v>
      </c>
    </row>
    <row r="38" spans="1:18">
      <c r="A38" s="13" t="str">
        <f>+'Spinning Reserve RR'!A37</f>
        <v>Burnside 4</v>
      </c>
      <c r="B38" s="13" t="str">
        <f>+'Spinning Reserve RR'!B37</f>
        <v>Diesel</v>
      </c>
      <c r="C38" s="30">
        <f>+'Spinning Reserve RR'!C37</f>
        <v>30</v>
      </c>
      <c r="D38" s="36">
        <f>+'Spinning Reserve RR'!D37</f>
        <v>408.12143886891738</v>
      </c>
      <c r="E38" s="28">
        <f>+'Spinning Reserve RR'!E37</f>
        <v>0.18449759661008491</v>
      </c>
      <c r="F38" s="51">
        <f t="shared" si="0"/>
        <v>75.297424596364948</v>
      </c>
      <c r="G38" s="127">
        <f>+'Spinning Reserve RR'!G37</f>
        <v>1489.697929770062</v>
      </c>
      <c r="H38" s="128">
        <f>+'Spinning Reserve RR'!H37</f>
        <v>93.194999999999993</v>
      </c>
      <c r="I38" s="128">
        <f t="shared" si="1"/>
        <v>15.984740917109955</v>
      </c>
      <c r="J38" s="129">
        <f>+'Spinning Reserve RR'!J37</f>
        <v>0.53282469723699843</v>
      </c>
      <c r="K38" s="130">
        <f>+'Spinning Reserve RR'!K37</f>
        <v>10</v>
      </c>
      <c r="L38" s="128">
        <f t="shared" si="2"/>
        <v>30</v>
      </c>
      <c r="M38" s="299">
        <v>1</v>
      </c>
      <c r="N38" s="131">
        <f>+'Spinning Reserve RR'!N37</f>
        <v>0</v>
      </c>
      <c r="O38" s="131">
        <f t="shared" si="8"/>
        <v>138536.63250411311</v>
      </c>
      <c r="P38" s="131">
        <f t="shared" si="4"/>
        <v>138536.63250411311</v>
      </c>
      <c r="Q38" s="132">
        <f t="shared" si="5"/>
        <v>7.7070379179768181E-2</v>
      </c>
      <c r="R38" s="297">
        <f t="shared" si="6"/>
        <v>5.8032010649018497</v>
      </c>
    </row>
    <row r="39" spans="1:18">
      <c r="A39" s="13" t="str">
        <f>+'Spinning Reserve RR'!A38</f>
        <v>Victoria Junction 1</v>
      </c>
      <c r="B39" s="13" t="str">
        <f>+'Spinning Reserve RR'!B38</f>
        <v>Diesel</v>
      </c>
      <c r="C39" s="30">
        <f>+'Spinning Reserve RR'!C38</f>
        <v>30</v>
      </c>
      <c r="D39" s="36">
        <f>+'Spinning Reserve RR'!D38</f>
        <v>298.82124646552802</v>
      </c>
      <c r="E39" s="28">
        <f>+'Spinning Reserve RR'!E38</f>
        <v>0.17805680041059668</v>
      </c>
      <c r="F39" s="51">
        <f t="shared" si="0"/>
        <v>53.207155040358245</v>
      </c>
      <c r="G39" s="127">
        <f>+'Spinning Reserve RR'!G38</f>
        <v>838.86595843459304</v>
      </c>
      <c r="H39" s="128">
        <f>+'Spinning Reserve RR'!H38</f>
        <v>41.670000000000009</v>
      </c>
      <c r="I39" s="128">
        <f t="shared" si="1"/>
        <v>20.13117250862954</v>
      </c>
      <c r="J39" s="129">
        <f>+'Spinning Reserve RR'!J38</f>
        <v>0.67103908362098463</v>
      </c>
      <c r="K39" s="130">
        <f>+'Spinning Reserve RR'!K38</f>
        <v>10</v>
      </c>
      <c r="L39" s="128">
        <f t="shared" si="2"/>
        <v>30</v>
      </c>
      <c r="M39" s="299">
        <v>1</v>
      </c>
      <c r="N39" s="131">
        <f>+'Spinning Reserve RR'!N38</f>
        <v>0</v>
      </c>
      <c r="O39" s="131">
        <f t="shared" si="8"/>
        <v>175510.20521716017</v>
      </c>
      <c r="P39" s="131">
        <f t="shared" si="4"/>
        <v>175510.20521716017</v>
      </c>
      <c r="Q39" s="132">
        <f t="shared" si="5"/>
        <v>9.7639431690414877E-2</v>
      </c>
      <c r="R39" s="297">
        <f t="shared" si="6"/>
        <v>5.1951163800043725</v>
      </c>
    </row>
    <row r="40" spans="1:18">
      <c r="A40" s="13" t="str">
        <f>+'Spinning Reserve RR'!A39</f>
        <v>Victoria Junction 2</v>
      </c>
      <c r="B40" s="13" t="str">
        <f>+'Spinning Reserve RR'!B39</f>
        <v>Diesel</v>
      </c>
      <c r="C40" s="30">
        <f>+'Spinning Reserve RR'!C39</f>
        <v>30</v>
      </c>
      <c r="D40" s="36">
        <f>+'Spinning Reserve RR'!D39</f>
        <v>298.82124646552802</v>
      </c>
      <c r="E40" s="28">
        <f>+'Spinning Reserve RR'!E39</f>
        <v>0.17805680041059668</v>
      </c>
      <c r="F40" s="51">
        <f t="shared" si="0"/>
        <v>53.207155040358245</v>
      </c>
      <c r="G40" s="127">
        <f>+'Spinning Reserve RR'!G39</f>
        <v>1062.7179377010089</v>
      </c>
      <c r="H40" s="128">
        <f>+'Spinning Reserve RR'!H39</f>
        <v>63.144999999999996</v>
      </c>
      <c r="I40" s="128">
        <f t="shared" si="1"/>
        <v>16.829803431799967</v>
      </c>
      <c r="J40" s="129">
        <f>+'Spinning Reserve RR'!J39</f>
        <v>0.56099344772666559</v>
      </c>
      <c r="K40" s="130">
        <f>+'Spinning Reserve RR'!K39</f>
        <v>10</v>
      </c>
      <c r="L40" s="128">
        <f t="shared" si="2"/>
        <v>30</v>
      </c>
      <c r="M40" s="299">
        <v>1</v>
      </c>
      <c r="N40" s="131">
        <f>+'Spinning Reserve RR'!N39</f>
        <v>0</v>
      </c>
      <c r="O40" s="131">
        <f t="shared" si="8"/>
        <v>146366.36012486671</v>
      </c>
      <c r="P40" s="131">
        <f t="shared" si="4"/>
        <v>146366.36012486671</v>
      </c>
      <c r="Q40" s="132">
        <f t="shared" si="5"/>
        <v>8.1426195152037237E-2</v>
      </c>
      <c r="R40" s="297">
        <f t="shared" si="6"/>
        <v>4.3324561898009124</v>
      </c>
    </row>
    <row r="41" spans="1:18">
      <c r="A41" s="13" t="str">
        <f>+'Spinning Reserve RR'!A40</f>
        <v>Tusket 1</v>
      </c>
      <c r="B41" s="13" t="str">
        <f>+'Spinning Reserve RR'!B40</f>
        <v>Diesel</v>
      </c>
      <c r="C41" s="30">
        <f>+'Spinning Reserve RR'!C40</f>
        <v>30</v>
      </c>
      <c r="D41" s="36">
        <f>+'Spinning Reserve RR'!D40</f>
        <v>511.66996527870032</v>
      </c>
      <c r="E41" s="28">
        <f>+'Spinning Reserve RR'!E40</f>
        <v>0.26858749011550848</v>
      </c>
      <c r="F41" s="51">
        <f t="shared" si="0"/>
        <v>137.42815174169547</v>
      </c>
      <c r="G41" s="127">
        <f>+'Spinning Reserve RR'!G40</f>
        <v>39.907320790216389</v>
      </c>
      <c r="H41" s="128">
        <f>+'Spinning Reserve RR'!H40</f>
        <v>36.56</v>
      </c>
      <c r="I41" s="128">
        <f t="shared" si="1"/>
        <v>1.0915569143932271</v>
      </c>
      <c r="J41" s="129">
        <f>+'Spinning Reserve RR'!J40</f>
        <v>3.6385230479774239E-2</v>
      </c>
      <c r="K41" s="130">
        <f>+'Spinning Reserve RR'!K40</f>
        <v>10</v>
      </c>
      <c r="L41" s="128">
        <f t="shared" si="2"/>
        <v>30</v>
      </c>
      <c r="M41" s="299">
        <v>1</v>
      </c>
      <c r="N41" s="131">
        <f>+'Spinning Reserve RR'!N40</f>
        <v>0</v>
      </c>
      <c r="O41" s="131">
        <f t="shared" si="8"/>
        <v>9522.1312492944526</v>
      </c>
      <c r="P41" s="131">
        <f t="shared" si="4"/>
        <v>9522.1312492944526</v>
      </c>
      <c r="Q41" s="132">
        <f t="shared" si="5"/>
        <v>5.2973300470606907E-3</v>
      </c>
      <c r="R41" s="297">
        <f t="shared" si="6"/>
        <v>0.72800227753329938</v>
      </c>
    </row>
    <row r="42" spans="1:18">
      <c r="A42" s="7"/>
      <c r="B42" s="133"/>
      <c r="C42" s="134"/>
      <c r="D42" s="30"/>
      <c r="E42" s="13"/>
      <c r="G42" s="13"/>
      <c r="I42" s="128"/>
      <c r="J42" s="31"/>
      <c r="K42" s="128"/>
      <c r="M42" s="13"/>
      <c r="N42" s="13"/>
      <c r="O42" s="13"/>
      <c r="P42" s="13"/>
      <c r="Q42" s="13"/>
      <c r="R42" s="297"/>
    </row>
    <row r="43" spans="1:18">
      <c r="A43" s="135" t="s">
        <v>156</v>
      </c>
      <c r="B43" s="136"/>
      <c r="C43" s="122">
        <f>SUM(C17:C42)</f>
        <v>2322</v>
      </c>
      <c r="D43" s="137">
        <f>SUM(D17:D42)</f>
        <v>15764.84776461448</v>
      </c>
      <c r="E43" s="138"/>
      <c r="F43" s="15"/>
      <c r="G43" s="139">
        <f>SUM(G17:G42)</f>
        <v>6321148.5734928465</v>
      </c>
      <c r="H43" s="15"/>
      <c r="I43" s="140">
        <f>SUM(I17:I42)</f>
        <v>1343.0673047913833</v>
      </c>
      <c r="J43" s="300"/>
      <c r="K43" s="141">
        <f>SUM(K17:K42)</f>
        <v>153</v>
      </c>
      <c r="L43" s="15"/>
      <c r="M43" s="138"/>
      <c r="N43" s="139">
        <f>SUM(N17:N42)</f>
        <v>0</v>
      </c>
      <c r="O43" s="139">
        <f>SUM(O17:O42)</f>
        <v>1797534.0718251001</v>
      </c>
      <c r="P43" s="139">
        <f>SUM(P17:P42)</f>
        <v>1797534.0718251001</v>
      </c>
      <c r="Q43" s="142">
        <f>SUM(Q17:Q42)</f>
        <v>1.0000000000000002</v>
      </c>
      <c r="R43" s="295">
        <f>SUM(R17:R42)</f>
        <v>132.54521133880232</v>
      </c>
    </row>
    <row r="44" spans="1:18">
      <c r="O44" s="2"/>
      <c r="P44" s="2"/>
      <c r="Q44" s="2"/>
      <c r="R44" s="2"/>
    </row>
    <row r="45" spans="1:18">
      <c r="A45" s="16" t="s">
        <v>226</v>
      </c>
    </row>
    <row r="47" spans="1:18">
      <c r="A47" s="21" t="s">
        <v>510</v>
      </c>
    </row>
    <row r="48" spans="1:18">
      <c r="A48" s="21" t="s">
        <v>511</v>
      </c>
    </row>
    <row r="49" spans="1:1">
      <c r="A49" s="21" t="s">
        <v>244</v>
      </c>
    </row>
    <row r="50" spans="1:1">
      <c r="A50" s="21" t="s">
        <v>245</v>
      </c>
    </row>
    <row r="51" spans="1:1">
      <c r="A51" s="21" t="s">
        <v>399</v>
      </c>
    </row>
    <row r="52" spans="1:1">
      <c r="A52" s="21" t="s">
        <v>476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57" orientation="landscape" r:id="rId1"/>
  <headerFooter alignWithMargins="0">
    <oddFooter>&amp;RExhibit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R49"/>
  <sheetViews>
    <sheetView showGridLines="0" view="pageBreakPreview" zoomScale="70" zoomScaleNormal="100" zoomScaleSheetLayoutView="70" workbookViewId="0">
      <pane xSplit="2" ySplit="13" topLeftCell="C14" activePane="bottomRight" state="frozen"/>
      <selection activeCell="G20" sqref="G20"/>
      <selection pane="topRight" activeCell="G20" sqref="G20"/>
      <selection pane="bottomLeft" activeCell="G20" sqref="G20"/>
      <selection pane="bottomRight" activeCell="O45" sqref="O45"/>
    </sheetView>
  </sheetViews>
  <sheetFormatPr defaultColWidth="8.7109375" defaultRowHeight="12.75"/>
  <cols>
    <col min="1" max="1" width="21.7109375" customWidth="1"/>
    <col min="2" max="2" width="11.7109375" customWidth="1"/>
    <col min="3" max="3" width="8.28515625" bestFit="1" customWidth="1"/>
    <col min="4" max="11" width="11.7109375" customWidth="1"/>
    <col min="12" max="12" width="12.7109375" customWidth="1"/>
    <col min="13" max="13" width="8.7109375" customWidth="1"/>
    <col min="14" max="14" width="14.28515625" bestFit="1" customWidth="1"/>
    <col min="15" max="15" width="31.28515625" bestFit="1" customWidth="1"/>
    <col min="16" max="16" width="10.42578125" bestFit="1" customWidth="1"/>
    <col min="17" max="17" width="15" bestFit="1" customWidth="1"/>
    <col min="18" max="18" width="11.7109375" customWidth="1"/>
  </cols>
  <sheetData>
    <row r="1" spans="1:18" ht="18">
      <c r="A1" s="27">
        <f>+'GS Fixed Chg Rates'!A1</f>
        <v>2027</v>
      </c>
      <c r="B1" s="27" t="s">
        <v>307</v>
      </c>
      <c r="R1" s="18" t="s">
        <v>304</v>
      </c>
    </row>
    <row r="2" spans="1:18">
      <c r="A2" s="8" t="s">
        <v>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>
      <c r="A3" s="8" t="s">
        <v>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>
      <c r="A4" s="8" t="s">
        <v>111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7" spans="1:18">
      <c r="A7" s="114" t="s">
        <v>34</v>
      </c>
      <c r="B7" s="1" t="s">
        <v>79</v>
      </c>
      <c r="C7" s="6" t="s">
        <v>112</v>
      </c>
      <c r="D7" s="2" t="s">
        <v>48</v>
      </c>
      <c r="E7" s="6" t="s">
        <v>52</v>
      </c>
      <c r="F7" s="2"/>
      <c r="G7" s="6" t="s">
        <v>56</v>
      </c>
      <c r="H7" s="6" t="s">
        <v>114</v>
      </c>
      <c r="I7" s="6" t="s">
        <v>117</v>
      </c>
      <c r="J7" s="6" t="s">
        <v>119</v>
      </c>
      <c r="K7" s="6" t="s">
        <v>34</v>
      </c>
      <c r="L7" s="115" t="s">
        <v>137</v>
      </c>
      <c r="M7" s="116"/>
      <c r="N7" s="116"/>
      <c r="O7" s="116"/>
      <c r="P7" s="116"/>
      <c r="Q7" s="116"/>
      <c r="R7" s="117"/>
    </row>
    <row r="8" spans="1:18">
      <c r="A8" s="13"/>
      <c r="B8" s="10"/>
      <c r="C8" s="13" t="s">
        <v>35</v>
      </c>
      <c r="D8" t="s">
        <v>49</v>
      </c>
      <c r="E8" s="13" t="s">
        <v>53</v>
      </c>
      <c r="G8" s="13" t="s">
        <v>26</v>
      </c>
      <c r="H8" s="13" t="s">
        <v>115</v>
      </c>
      <c r="I8" s="13" t="s">
        <v>26</v>
      </c>
      <c r="J8" s="13" t="s">
        <v>120</v>
      </c>
      <c r="K8" s="13" t="s">
        <v>121</v>
      </c>
      <c r="L8" s="13" t="s">
        <v>121</v>
      </c>
      <c r="M8" s="13" t="s">
        <v>125</v>
      </c>
      <c r="N8" s="13" t="s">
        <v>128</v>
      </c>
      <c r="O8" s="13" t="s">
        <v>129</v>
      </c>
      <c r="P8" s="13" t="s">
        <v>15</v>
      </c>
      <c r="Q8" s="13" t="s">
        <v>132</v>
      </c>
      <c r="R8" s="13" t="s">
        <v>54</v>
      </c>
    </row>
    <row r="9" spans="1:18">
      <c r="A9" s="13"/>
      <c r="B9" s="10"/>
      <c r="C9" s="13"/>
      <c r="D9" t="s">
        <v>50</v>
      </c>
      <c r="E9" s="13" t="s">
        <v>39</v>
      </c>
      <c r="G9" s="13"/>
      <c r="H9" s="13" t="s">
        <v>116</v>
      </c>
      <c r="I9" s="13"/>
      <c r="J9" s="13" t="s">
        <v>45</v>
      </c>
      <c r="K9" s="13" t="s">
        <v>39</v>
      </c>
      <c r="L9" s="118" t="s">
        <v>246</v>
      </c>
      <c r="M9" s="13" t="s">
        <v>126</v>
      </c>
      <c r="N9" s="13" t="s">
        <v>293</v>
      </c>
      <c r="O9" s="13" t="s">
        <v>130</v>
      </c>
      <c r="P9" s="13" t="s">
        <v>130</v>
      </c>
      <c r="Q9" s="13" t="s">
        <v>83</v>
      </c>
      <c r="R9" s="13" t="s">
        <v>134</v>
      </c>
    </row>
    <row r="10" spans="1:18">
      <c r="A10" s="13"/>
      <c r="B10" s="10"/>
      <c r="C10" s="7" t="s">
        <v>36</v>
      </c>
      <c r="D10" s="119" t="s">
        <v>51</v>
      </c>
      <c r="E10" s="7"/>
      <c r="F10" s="4"/>
      <c r="G10" s="7" t="s">
        <v>82</v>
      </c>
      <c r="H10" s="7" t="s">
        <v>42</v>
      </c>
      <c r="I10" s="7" t="s">
        <v>36</v>
      </c>
      <c r="J10" s="120"/>
      <c r="K10" s="7" t="s">
        <v>122</v>
      </c>
      <c r="L10" s="7" t="s">
        <v>36</v>
      </c>
      <c r="M10" s="7" t="s">
        <v>127</v>
      </c>
      <c r="N10" s="7" t="s">
        <v>43</v>
      </c>
      <c r="O10" s="7" t="s">
        <v>43</v>
      </c>
      <c r="P10" s="7" t="s">
        <v>43</v>
      </c>
      <c r="Q10" s="120"/>
      <c r="R10" s="120" t="s">
        <v>51</v>
      </c>
    </row>
    <row r="11" spans="1:18">
      <c r="A11" s="121"/>
      <c r="B11" s="121" t="s">
        <v>58</v>
      </c>
      <c r="C11" s="122">
        <v>1</v>
      </c>
      <c r="D11" s="122">
        <v>2</v>
      </c>
      <c r="E11" s="122">
        <v>3</v>
      </c>
      <c r="F11" s="122">
        <v>4</v>
      </c>
      <c r="G11" s="122">
        <v>5</v>
      </c>
      <c r="H11" s="122">
        <v>6</v>
      </c>
      <c r="I11" s="122">
        <v>7</v>
      </c>
      <c r="J11" s="122">
        <v>8</v>
      </c>
      <c r="K11" s="122">
        <v>9</v>
      </c>
      <c r="L11" s="122">
        <v>10</v>
      </c>
      <c r="M11" s="122">
        <v>11</v>
      </c>
      <c r="N11" s="122">
        <v>12</v>
      </c>
      <c r="O11" s="122">
        <v>13</v>
      </c>
      <c r="P11" s="122">
        <v>14</v>
      </c>
      <c r="Q11" s="122">
        <v>15</v>
      </c>
      <c r="R11" s="122">
        <v>16</v>
      </c>
    </row>
    <row r="12" spans="1:18">
      <c r="A12" s="121"/>
      <c r="B12" s="121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23" t="s">
        <v>221</v>
      </c>
      <c r="P12" s="114"/>
      <c r="Q12" s="114"/>
      <c r="R12" s="114"/>
    </row>
    <row r="13" spans="1:18">
      <c r="A13" s="124"/>
      <c r="B13" s="124" t="s">
        <v>59</v>
      </c>
      <c r="C13" s="7"/>
      <c r="D13" s="7"/>
      <c r="E13" s="125"/>
      <c r="F13" s="125" t="s">
        <v>113</v>
      </c>
      <c r="G13" s="126" t="s">
        <v>239</v>
      </c>
      <c r="H13" s="126" t="s">
        <v>225</v>
      </c>
      <c r="I13" s="125" t="s">
        <v>118</v>
      </c>
      <c r="J13" s="126" t="s">
        <v>234</v>
      </c>
      <c r="K13" s="126" t="s">
        <v>235</v>
      </c>
      <c r="L13" s="125" t="s">
        <v>223</v>
      </c>
      <c r="M13" s="125"/>
      <c r="N13" s="126" t="s">
        <v>232</v>
      </c>
      <c r="O13" s="125" t="s">
        <v>222</v>
      </c>
      <c r="P13" s="125" t="s">
        <v>131</v>
      </c>
      <c r="Q13" s="125" t="s">
        <v>243</v>
      </c>
      <c r="R13" s="125" t="s">
        <v>135</v>
      </c>
    </row>
    <row r="14" spans="1:18">
      <c r="A14" s="6"/>
      <c r="B14" s="1"/>
      <c r="C14" s="6"/>
      <c r="D14" s="2"/>
      <c r="E14" s="6"/>
      <c r="F14" s="2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>
      <c r="A15" s="13" t="str">
        <f>+'10M Supp Reserve RR'!A17</f>
        <v>Lingan 1</v>
      </c>
      <c r="B15" s="145" t="str">
        <f>+'10M Supp Reserve RR'!B17</f>
        <v>Thermal</v>
      </c>
      <c r="C15" s="134">
        <f>+'10M Supp Reserve RR'!C17</f>
        <v>150</v>
      </c>
      <c r="D15" s="146">
        <f>+'10M Supp Reserve RR'!D17</f>
        <v>335.87969764006277</v>
      </c>
      <c r="E15" s="28">
        <f>+'10M Supp Reserve RR'!E17</f>
        <v>0.38789244568524106</v>
      </c>
      <c r="F15" s="51">
        <f>+D15*E15</f>
        <v>130.28519737362325</v>
      </c>
      <c r="G15" s="127">
        <f>+'10M Supp Reserve RR'!G17</f>
        <v>484073.04151398409</v>
      </c>
      <c r="H15" s="128">
        <f>+'10M Supp Reserve RR'!H17</f>
        <v>5440.4750000000004</v>
      </c>
      <c r="I15" s="128">
        <f>G15/H15</f>
        <v>88.976245918597925</v>
      </c>
      <c r="J15" s="129">
        <f>+'10M Supp Reserve RR'!J17</f>
        <v>0.59317497279065279</v>
      </c>
      <c r="K15" s="130">
        <f>+'10M Supp Reserve RR'!K17</f>
        <v>1</v>
      </c>
      <c r="L15" s="128">
        <f>MIN(C15,K15*20)</f>
        <v>20</v>
      </c>
      <c r="M15">
        <v>1</v>
      </c>
      <c r="N15" s="131">
        <f>+'10M Supp Reserve RR'!N17</f>
        <v>0</v>
      </c>
      <c r="O15" s="131">
        <f>(MAX(0,MIN(C15-I15,L15))*H15)*M15</f>
        <v>108809.5</v>
      </c>
      <c r="P15" s="131">
        <f>+N15+O15</f>
        <v>108809.5</v>
      </c>
      <c r="Q15" s="28">
        <f>P15/P$41</f>
        <v>6.2128848830662768E-2</v>
      </c>
      <c r="R15" s="196">
        <f>F15*Q15</f>
        <v>8.0944693324989014</v>
      </c>
    </row>
    <row r="16" spans="1:18">
      <c r="A16" s="13" t="str">
        <f>+'10M Supp Reserve RR'!A18</f>
        <v>Lingan 2</v>
      </c>
      <c r="B16" s="145" t="str">
        <f>+'10M Supp Reserve RR'!B18</f>
        <v>Thermal</v>
      </c>
      <c r="C16" s="134">
        <f>+'10M Supp Reserve RR'!C18</f>
        <v>150</v>
      </c>
      <c r="D16" s="146">
        <f>+'10M Supp Reserve RR'!D18</f>
        <v>335.87969764006277</v>
      </c>
      <c r="E16" s="28">
        <f>+'10M Supp Reserve RR'!E18</f>
        <v>0.38789244568524106</v>
      </c>
      <c r="F16" s="51">
        <f t="shared" ref="F16:F39" si="0">+D16*E16</f>
        <v>130.28519737362325</v>
      </c>
      <c r="G16" s="127">
        <f>+'10M Supp Reserve RR'!G18</f>
        <v>144577.41434585137</v>
      </c>
      <c r="H16" s="128">
        <f>+'10M Supp Reserve RR'!H18</f>
        <v>1662.96</v>
      </c>
      <c r="I16" s="128">
        <f t="shared" ref="I16:I39" si="1">G16/H16</f>
        <v>86.939802728779625</v>
      </c>
      <c r="J16" s="129">
        <f>+'10M Supp Reserve RR'!J18</f>
        <v>0.57959868485853083</v>
      </c>
      <c r="K16" s="130">
        <f>+'10M Supp Reserve RR'!K18</f>
        <v>1</v>
      </c>
      <c r="L16" s="128">
        <f t="shared" ref="L16:L39" si="2">MIN(C16,K16*20)</f>
        <v>20</v>
      </c>
      <c r="M16">
        <v>1</v>
      </c>
      <c r="N16" s="131">
        <f>+'10M Supp Reserve RR'!N18</f>
        <v>0</v>
      </c>
      <c r="O16" s="131">
        <f t="shared" ref="O16:O28" si="3">(MAX(0,MIN(C16-I16,L16))*H16)*M16</f>
        <v>33259.199999999997</v>
      </c>
      <c r="P16" s="131">
        <f t="shared" ref="P16:P39" si="4">+N16+O16</f>
        <v>33259.199999999997</v>
      </c>
      <c r="Q16" s="28">
        <f t="shared" ref="Q16:Q39" si="5">P16/P$41</f>
        <v>1.899058270673773E-2</v>
      </c>
      <c r="R16" s="196">
        <f t="shared" ref="R16:R39" si="6">F16*Q16</f>
        <v>2.4741918161874414</v>
      </c>
    </row>
    <row r="17" spans="1:18">
      <c r="A17" s="13" t="str">
        <f>+'10M Supp Reserve RR'!A19</f>
        <v>Lingan 3</v>
      </c>
      <c r="B17" s="145" t="str">
        <f>+'10M Supp Reserve RR'!B19</f>
        <v>Thermal</v>
      </c>
      <c r="C17" s="134">
        <f>+'10M Supp Reserve RR'!C19</f>
        <v>150</v>
      </c>
      <c r="D17" s="146">
        <f>+'10M Supp Reserve RR'!D19</f>
        <v>335.87969764006277</v>
      </c>
      <c r="E17" s="28">
        <f>+'10M Supp Reserve RR'!E19</f>
        <v>0.38789244568524106</v>
      </c>
      <c r="F17" s="51">
        <f t="shared" si="0"/>
        <v>130.28519737362325</v>
      </c>
      <c r="G17" s="127">
        <f>+'10M Supp Reserve RR'!G19</f>
        <v>508205.13993118762</v>
      </c>
      <c r="H17" s="128">
        <f>+'10M Supp Reserve RR'!H19</f>
        <v>5756.67</v>
      </c>
      <c r="I17" s="128">
        <f t="shared" si="1"/>
        <v>88.281096524759562</v>
      </c>
      <c r="J17" s="129">
        <f>+'10M Supp Reserve RR'!J19</f>
        <v>0.58854064349839708</v>
      </c>
      <c r="K17" s="130">
        <f>+'10M Supp Reserve RR'!K19</f>
        <v>1</v>
      </c>
      <c r="L17" s="128">
        <f t="shared" si="2"/>
        <v>20</v>
      </c>
      <c r="M17">
        <v>1</v>
      </c>
      <c r="N17" s="131">
        <f>+'10M Supp Reserve RR'!N19</f>
        <v>0</v>
      </c>
      <c r="O17" s="131">
        <f t="shared" si="3"/>
        <v>115133.4</v>
      </c>
      <c r="P17" s="131">
        <f t="shared" si="4"/>
        <v>115133.4</v>
      </c>
      <c r="Q17" s="28">
        <f t="shared" si="5"/>
        <v>6.5739715778128094E-2</v>
      </c>
      <c r="R17" s="196">
        <f t="shared" si="6"/>
        <v>8.5649118454393136</v>
      </c>
    </row>
    <row r="18" spans="1:18">
      <c r="A18" s="13" t="str">
        <f>+'10M Supp Reserve RR'!A20</f>
        <v>Lingan 4</v>
      </c>
      <c r="B18" s="145" t="str">
        <f>+'10M Supp Reserve RR'!B20</f>
        <v>Thermal</v>
      </c>
      <c r="C18" s="134">
        <f>+'10M Supp Reserve RR'!C20</f>
        <v>150</v>
      </c>
      <c r="D18" s="146">
        <f>+'10M Supp Reserve RR'!D20</f>
        <v>335.87969764006277</v>
      </c>
      <c r="E18" s="28">
        <f>+'10M Supp Reserve RR'!E20</f>
        <v>0.38789244568524106</v>
      </c>
      <c r="F18" s="51">
        <f t="shared" si="0"/>
        <v>130.28519737362325</v>
      </c>
      <c r="G18" s="127">
        <f>+'10M Supp Reserve RR'!G20</f>
        <v>416791.24218211125</v>
      </c>
      <c r="H18" s="128">
        <f>+'10M Supp Reserve RR'!H20</f>
        <v>4869.74</v>
      </c>
      <c r="I18" s="128">
        <f t="shared" si="1"/>
        <v>85.587986665019343</v>
      </c>
      <c r="J18" s="129">
        <f>+'10M Supp Reserve RR'!J20</f>
        <v>0.57058657776679567</v>
      </c>
      <c r="K18" s="130">
        <f>+'10M Supp Reserve RR'!K20</f>
        <v>1</v>
      </c>
      <c r="L18" s="128">
        <f t="shared" si="2"/>
        <v>20</v>
      </c>
      <c r="M18">
        <v>1</v>
      </c>
      <c r="N18" s="131">
        <f>+'10M Supp Reserve RR'!N20</f>
        <v>0</v>
      </c>
      <c r="O18" s="131">
        <f t="shared" si="3"/>
        <v>97394.799999999988</v>
      </c>
      <c r="P18" s="131">
        <f t="shared" si="4"/>
        <v>97394.799999999988</v>
      </c>
      <c r="Q18" s="28">
        <f t="shared" si="5"/>
        <v>5.5611199445752747E-2</v>
      </c>
      <c r="R18" s="196">
        <f t="shared" si="6"/>
        <v>7.2453160959738243</v>
      </c>
    </row>
    <row r="19" spans="1:18">
      <c r="A19" s="13" t="str">
        <f>+'10M Supp Reserve RR'!A21</f>
        <v>Tufts Cove 1</v>
      </c>
      <c r="B19" s="145" t="str">
        <f>+'10M Supp Reserve RR'!B21</f>
        <v>Thermal</v>
      </c>
      <c r="C19" s="134">
        <f>+'10M Supp Reserve RR'!C21</f>
        <v>100</v>
      </c>
      <c r="D19" s="146">
        <f>+'10M Supp Reserve RR'!D21</f>
        <v>177.0951572755406</v>
      </c>
      <c r="E19" s="28">
        <f>+'10M Supp Reserve RR'!E21</f>
        <v>0.71728340005759672</v>
      </c>
      <c r="F19" s="51">
        <f t="shared" si="0"/>
        <v>127.0274165443346</v>
      </c>
      <c r="G19" s="127">
        <f>+'10M Supp Reserve RR'!G21</f>
        <v>376185.26987957512</v>
      </c>
      <c r="H19" s="128">
        <f>+'10M Supp Reserve RR'!H21</f>
        <v>5676.0649999999987</v>
      </c>
      <c r="I19" s="128">
        <f t="shared" si="1"/>
        <v>66.275715637431077</v>
      </c>
      <c r="J19" s="129">
        <f>+'10M Supp Reserve RR'!J21</f>
        <v>0.66275715637431076</v>
      </c>
      <c r="K19" s="130">
        <f>+'10M Supp Reserve RR'!K21</f>
        <v>1</v>
      </c>
      <c r="L19" s="128">
        <f t="shared" si="2"/>
        <v>20</v>
      </c>
      <c r="M19">
        <v>0</v>
      </c>
      <c r="N19" s="131">
        <f>+'10M Supp Reserve RR'!N21</f>
        <v>0</v>
      </c>
      <c r="O19" s="131">
        <f t="shared" si="3"/>
        <v>0</v>
      </c>
      <c r="P19" s="131">
        <f t="shared" si="4"/>
        <v>0</v>
      </c>
      <c r="Q19" s="28">
        <f t="shared" si="5"/>
        <v>0</v>
      </c>
      <c r="R19" s="196">
        <f t="shared" si="6"/>
        <v>0</v>
      </c>
    </row>
    <row r="20" spans="1:18">
      <c r="A20" s="13" t="str">
        <f>+'10M Supp Reserve RR'!A22</f>
        <v>Tufts Cove 2</v>
      </c>
      <c r="B20" s="145" t="str">
        <f>+'10M Supp Reserve RR'!B22</f>
        <v>Thermal</v>
      </c>
      <c r="C20" s="134">
        <f>+'10M Supp Reserve RR'!C22</f>
        <v>100</v>
      </c>
      <c r="D20" s="146">
        <f>+'10M Supp Reserve RR'!D22</f>
        <v>177.0951572755406</v>
      </c>
      <c r="E20" s="28">
        <f>+'10M Supp Reserve RR'!E22</f>
        <v>0.71728340005759672</v>
      </c>
      <c r="F20" s="51">
        <f t="shared" si="0"/>
        <v>127.0274165443346</v>
      </c>
      <c r="G20" s="127">
        <f>+'10M Supp Reserve RR'!G22</f>
        <v>390991.79745177645</v>
      </c>
      <c r="H20" s="128">
        <f>+'10M Supp Reserve RR'!H22</f>
        <v>5616.14</v>
      </c>
      <c r="I20" s="128">
        <f t="shared" si="1"/>
        <v>69.619311030668115</v>
      </c>
      <c r="J20" s="129">
        <f>+'10M Supp Reserve RR'!J22</f>
        <v>0.69619311030668118</v>
      </c>
      <c r="K20" s="130">
        <f>+'10M Supp Reserve RR'!K22</f>
        <v>1.5</v>
      </c>
      <c r="L20" s="128">
        <f t="shared" si="2"/>
        <v>30</v>
      </c>
      <c r="M20">
        <v>1</v>
      </c>
      <c r="N20" s="131">
        <f>+'10M Supp Reserve RR'!N22</f>
        <v>0</v>
      </c>
      <c r="O20" s="131">
        <f t="shared" si="3"/>
        <v>168484.2</v>
      </c>
      <c r="P20" s="131">
        <f t="shared" si="4"/>
        <v>168484.2</v>
      </c>
      <c r="Q20" s="28">
        <f t="shared" si="5"/>
        <v>9.6202348068460508E-2</v>
      </c>
      <c r="R20" s="196">
        <f t="shared" si="6"/>
        <v>12.220335740635395</v>
      </c>
    </row>
    <row r="21" spans="1:18">
      <c r="A21" s="13" t="str">
        <f>+'10M Supp Reserve RR'!A23</f>
        <v>Tufts Cove 3</v>
      </c>
      <c r="B21" s="145" t="str">
        <f>+'10M Supp Reserve RR'!B23</f>
        <v>Thermal</v>
      </c>
      <c r="C21" s="134">
        <f>+'10M Supp Reserve RR'!C23</f>
        <v>150</v>
      </c>
      <c r="D21" s="146">
        <f>+'10M Supp Reserve RR'!D23</f>
        <v>177.0951572755406</v>
      </c>
      <c r="E21" s="28">
        <f>+'10M Supp Reserve RR'!E23</f>
        <v>0.71728340005759672</v>
      </c>
      <c r="F21" s="51">
        <f t="shared" si="0"/>
        <v>127.0274165443346</v>
      </c>
      <c r="G21" s="127">
        <f>+'10M Supp Reserve RR'!G23</f>
        <v>723364.02573880251</v>
      </c>
      <c r="H21" s="128">
        <f>+'10M Supp Reserve RR'!H23</f>
        <v>6881.335</v>
      </c>
      <c r="I21" s="128">
        <f t="shared" si="1"/>
        <v>105.11972251587846</v>
      </c>
      <c r="J21" s="129">
        <f>+'10M Supp Reserve RR'!J23</f>
        <v>0.70079815010585644</v>
      </c>
      <c r="K21" s="130">
        <f>+'10M Supp Reserve RR'!K23</f>
        <v>1.5</v>
      </c>
      <c r="L21" s="128">
        <f t="shared" si="2"/>
        <v>30</v>
      </c>
      <c r="M21">
        <v>1</v>
      </c>
      <c r="N21" s="131">
        <f>+'10M Supp Reserve RR'!N23</f>
        <v>0</v>
      </c>
      <c r="O21" s="131">
        <f t="shared" si="3"/>
        <v>206440.05</v>
      </c>
      <c r="P21" s="131">
        <f t="shared" si="4"/>
        <v>206440.05</v>
      </c>
      <c r="Q21" s="28">
        <f t="shared" si="5"/>
        <v>0.11787465854584814</v>
      </c>
      <c r="R21" s="196">
        <f t="shared" si="6"/>
        <v>14.973313351124661</v>
      </c>
    </row>
    <row r="22" spans="1:18">
      <c r="A22" s="13" t="str">
        <f>+'10M Supp Reserve RR'!A24</f>
        <v>Tufts Cove 4</v>
      </c>
      <c r="B22" s="145" t="str">
        <f>+'10M Supp Reserve RR'!B24</f>
        <v>Gas</v>
      </c>
      <c r="C22" s="134">
        <f>+'10M Supp Reserve RR'!C24</f>
        <v>54</v>
      </c>
      <c r="D22" s="146">
        <f>+'10M Supp Reserve RR'!D24</f>
        <v>1139.1901567396201</v>
      </c>
      <c r="E22" s="28">
        <f>+'10M Supp Reserve RR'!E24</f>
        <v>0.15882350334388853</v>
      </c>
      <c r="F22" s="51">
        <f t="shared" si="0"/>
        <v>180.93017166825996</v>
      </c>
      <c r="G22" s="127">
        <f>+'10M Supp Reserve RR'!G24</f>
        <v>267465.6548517021</v>
      </c>
      <c r="H22" s="128">
        <f>+'10M Supp Reserve RR'!H24</f>
        <v>7672.5499999999993</v>
      </c>
      <c r="I22" s="128">
        <f t="shared" si="1"/>
        <v>34.860073228809476</v>
      </c>
      <c r="J22" s="129">
        <f>+'10M Supp Reserve RR'!J24</f>
        <v>0.64555691164461992</v>
      </c>
      <c r="K22" s="130">
        <f>+'10M Supp Reserve RR'!K24</f>
        <v>10</v>
      </c>
      <c r="L22" s="128">
        <f t="shared" si="2"/>
        <v>54</v>
      </c>
      <c r="M22">
        <v>1</v>
      </c>
      <c r="N22" s="131">
        <f>+'10M Supp Reserve RR'!N24</f>
        <v>0</v>
      </c>
      <c r="O22" s="131">
        <f t="shared" si="3"/>
        <v>146852.04514829785</v>
      </c>
      <c r="P22" s="131">
        <f t="shared" si="4"/>
        <v>146852.04514829785</v>
      </c>
      <c r="Q22" s="28">
        <f t="shared" si="5"/>
        <v>8.3850661141649047E-2</v>
      </c>
      <c r="R22" s="196">
        <f t="shared" si="6"/>
        <v>15.171114514855656</v>
      </c>
    </row>
    <row r="23" spans="1:18">
      <c r="A23" s="13" t="str">
        <f>+'10M Supp Reserve RR'!A25</f>
        <v>Tufts Cove 5</v>
      </c>
      <c r="B23" s="145" t="str">
        <f>+'10M Supp Reserve RR'!B25</f>
        <v>Gas</v>
      </c>
      <c r="C23" s="134">
        <f>+'10M Supp Reserve RR'!C25</f>
        <v>54</v>
      </c>
      <c r="D23" s="146">
        <f>+'10M Supp Reserve RR'!D25</f>
        <v>713.98836060844417</v>
      </c>
      <c r="E23" s="28">
        <f>+'10M Supp Reserve RR'!E25</f>
        <v>0.16190063057028603</v>
      </c>
      <c r="F23" s="51">
        <f>+D23*E23</f>
        <v>115.59516580235189</v>
      </c>
      <c r="G23" s="127">
        <f>+'10M Supp Reserve RR'!G25</f>
        <v>277536.34893006191</v>
      </c>
      <c r="H23" s="128">
        <f>+'10M Supp Reserve RR'!H25</f>
        <v>7787.83</v>
      </c>
      <c r="I23" s="128">
        <f>G23/H23</f>
        <v>35.637186344599449</v>
      </c>
      <c r="J23" s="129">
        <f>+'10M Supp Reserve RR'!J25</f>
        <v>0.65994789527036013</v>
      </c>
      <c r="K23" s="130">
        <f>+'10M Supp Reserve RR'!K25</f>
        <v>10</v>
      </c>
      <c r="L23" s="128">
        <f>MIN(C23,K23*20)</f>
        <v>54</v>
      </c>
      <c r="M23">
        <v>1</v>
      </c>
      <c r="N23" s="131">
        <f>+'10M Supp Reserve RR'!N25</f>
        <v>0</v>
      </c>
      <c r="O23" s="131">
        <f>(MAX(0,MIN(C23-I23,L23))*H23)*M23</f>
        <v>143006.47106993807</v>
      </c>
      <c r="P23" s="131">
        <f>+N23+O23</f>
        <v>143006.47106993807</v>
      </c>
      <c r="Q23" s="28">
        <f t="shared" si="5"/>
        <v>8.1654886962174544E-2</v>
      </c>
      <c r="R23" s="196">
        <f>F23*Q23</f>
        <v>9.4389101969648674</v>
      </c>
    </row>
    <row r="24" spans="1:18">
      <c r="A24" s="13" t="str">
        <f>+'10M Supp Reserve RR'!A26</f>
        <v>Tufts Cove 6</v>
      </c>
      <c r="B24" s="13" t="s">
        <v>80</v>
      </c>
      <c r="C24" s="134">
        <f>+'10M Supp Reserve RR'!C26</f>
        <v>46</v>
      </c>
      <c r="D24" s="146">
        <f>+'10M Supp Reserve RR'!D26</f>
        <v>180.38551911016469</v>
      </c>
      <c r="E24" s="28">
        <f>+'10M Supp Reserve RR'!E26</f>
        <v>0.18403661887055192</v>
      </c>
      <c r="F24" s="51">
        <f>+D24*E24</f>
        <v>33.197541030244039</v>
      </c>
      <c r="G24" s="127">
        <f>+'10M Supp Reserve RR'!G26</f>
        <v>163523.73064149034</v>
      </c>
      <c r="H24" s="128">
        <f>+'10M Supp Reserve RR'!H26</f>
        <v>6522.5</v>
      </c>
      <c r="I24" s="128">
        <f>G24/H24</f>
        <v>25.07071378175398</v>
      </c>
      <c r="J24" s="129">
        <f>+'10M Supp Reserve RR'!J26</f>
        <v>0.54501551699465178</v>
      </c>
      <c r="K24" s="130">
        <f>+'10M Supp Reserve RR'!K26</f>
        <v>1</v>
      </c>
      <c r="L24" s="128">
        <f>MIN(C24,K24*20)</f>
        <v>20</v>
      </c>
      <c r="M24">
        <v>1</v>
      </c>
      <c r="N24" s="131"/>
      <c r="O24" s="131">
        <f>(MAX(0,MIN(C24-I24,L24))*H24)*M24</f>
        <v>130450</v>
      </c>
      <c r="P24" s="131">
        <f>+N24+O24</f>
        <v>130450</v>
      </c>
      <c r="Q24" s="131">
        <f t="shared" si="5"/>
        <v>7.448530073164529E-2</v>
      </c>
      <c r="R24" s="131">
        <f>F24*Q24</f>
        <v>2.472728827188861</v>
      </c>
    </row>
    <row r="25" spans="1:18">
      <c r="A25" s="13" t="str">
        <f>+'10M Supp Reserve RR'!A27</f>
        <v>Trenton 5</v>
      </c>
      <c r="B25" s="145" t="str">
        <f>+'10M Supp Reserve RR'!B27</f>
        <v>Thermal</v>
      </c>
      <c r="C25" s="134">
        <f>+'10M Supp Reserve RR'!C27</f>
        <v>150</v>
      </c>
      <c r="D25" s="146">
        <f>+'10M Supp Reserve RR'!D27</f>
        <v>114.96336918665129</v>
      </c>
      <c r="E25" s="28">
        <f>+'10M Supp Reserve RR'!E27</f>
        <v>1.1073242269666304</v>
      </c>
      <c r="F25" s="51">
        <f t="shared" si="0"/>
        <v>127.30172391408797</v>
      </c>
      <c r="G25" s="127">
        <f>+'10M Supp Reserve RR'!G27</f>
        <v>229447.36685011728</v>
      </c>
      <c r="H25" s="128">
        <f>+'10M Supp Reserve RR'!H27</f>
        <v>2567.895</v>
      </c>
      <c r="I25" s="128">
        <f t="shared" si="1"/>
        <v>89.35231652778532</v>
      </c>
      <c r="J25" s="129">
        <f>+'10M Supp Reserve RR'!J27</f>
        <v>0.59568211018523542</v>
      </c>
      <c r="K25" s="130">
        <f>+'10M Supp Reserve RR'!K27</f>
        <v>1</v>
      </c>
      <c r="L25" s="128">
        <f t="shared" si="2"/>
        <v>20</v>
      </c>
      <c r="M25">
        <v>1</v>
      </c>
      <c r="N25" s="131">
        <f>+'10M Supp Reserve RR'!N27</f>
        <v>0</v>
      </c>
      <c r="O25" s="131">
        <f t="shared" si="3"/>
        <v>51357.9</v>
      </c>
      <c r="P25" s="131">
        <f t="shared" si="4"/>
        <v>51357.9</v>
      </c>
      <c r="Q25" s="28">
        <f t="shared" si="5"/>
        <v>2.9324711586399127E-2</v>
      </c>
      <c r="R25" s="196">
        <f t="shared" si="6"/>
        <v>3.7330863382320385</v>
      </c>
    </row>
    <row r="26" spans="1:18">
      <c r="A26" s="13" t="str">
        <f>+'10M Supp Reserve RR'!A28</f>
        <v>Trenton 6</v>
      </c>
      <c r="B26" s="145" t="str">
        <f>+'10M Supp Reserve RR'!B28</f>
        <v>Thermal</v>
      </c>
      <c r="C26" s="134">
        <f>+'10M Supp Reserve RR'!C28</f>
        <v>160</v>
      </c>
      <c r="D26" s="146">
        <f>+'10M Supp Reserve RR'!D28</f>
        <v>114.96336918665129</v>
      </c>
      <c r="E26" s="28">
        <f>+'10M Supp Reserve RR'!E28</f>
        <v>1.1073242269666304</v>
      </c>
      <c r="F26" s="51">
        <f t="shared" si="0"/>
        <v>127.30172391408797</v>
      </c>
      <c r="G26" s="127">
        <f>+'10M Supp Reserve RR'!G28</f>
        <v>635172.2377758692</v>
      </c>
      <c r="H26" s="128">
        <f>+'10M Supp Reserve RR'!H28</f>
        <v>6121.4449999999997</v>
      </c>
      <c r="I26" s="128">
        <f t="shared" si="1"/>
        <v>103.7618140448651</v>
      </c>
      <c r="J26" s="129">
        <f>+'10M Supp Reserve RR'!J28</f>
        <v>0.64851133778040682</v>
      </c>
      <c r="K26" s="130">
        <f>+'10M Supp Reserve RR'!K28</f>
        <v>2</v>
      </c>
      <c r="L26" s="128">
        <f t="shared" si="2"/>
        <v>40</v>
      </c>
      <c r="M26">
        <v>1</v>
      </c>
      <c r="N26" s="131">
        <f>+'10M Supp Reserve RR'!N28</f>
        <v>0</v>
      </c>
      <c r="O26" s="131">
        <f t="shared" si="3"/>
        <v>244857.8</v>
      </c>
      <c r="P26" s="131">
        <f t="shared" si="4"/>
        <v>244857.8</v>
      </c>
      <c r="Q26" s="28">
        <f t="shared" si="5"/>
        <v>0.13981070808347301</v>
      </c>
      <c r="R26" s="196">
        <f t="shared" si="6"/>
        <v>17.798144160675427</v>
      </c>
    </row>
    <row r="27" spans="1:18">
      <c r="A27" s="13" t="str">
        <f>+'10M Supp Reserve RR'!A29</f>
        <v>Pt. Tupper 2</v>
      </c>
      <c r="B27" s="145" t="str">
        <f>+'10M Supp Reserve RR'!B29</f>
        <v>Thermal</v>
      </c>
      <c r="C27" s="134">
        <f>+'10M Supp Reserve RR'!C29</f>
        <v>150</v>
      </c>
      <c r="D27" s="146">
        <f>+'10M Supp Reserve RR'!D29</f>
        <v>726.24745912000844</v>
      </c>
      <c r="E27" s="28">
        <f>+'10M Supp Reserve RR'!E29</f>
        <v>0.3273822222021317</v>
      </c>
      <c r="F27" s="51">
        <f t="shared" si="0"/>
        <v>237.76050703536015</v>
      </c>
      <c r="G27" s="127">
        <f>+'10M Supp Reserve RR'!G29</f>
        <v>522856.81544984324</v>
      </c>
      <c r="H27" s="128">
        <f>+'10M Supp Reserve RR'!H29</f>
        <v>5310.0249999999996</v>
      </c>
      <c r="I27" s="128">
        <f t="shared" si="1"/>
        <v>98.465980000064647</v>
      </c>
      <c r="J27" s="129">
        <f>+'10M Supp Reserve RR'!J29</f>
        <v>0.65643986666709764</v>
      </c>
      <c r="K27" s="130">
        <f>+'10M Supp Reserve RR'!K29</f>
        <v>1</v>
      </c>
      <c r="L27" s="128">
        <f t="shared" si="2"/>
        <v>20</v>
      </c>
      <c r="M27">
        <v>1</v>
      </c>
      <c r="N27" s="131">
        <f>+'10M Supp Reserve RR'!N29</f>
        <v>0</v>
      </c>
      <c r="O27" s="131">
        <f t="shared" si="3"/>
        <v>106200.5</v>
      </c>
      <c r="P27" s="131">
        <f t="shared" si="4"/>
        <v>106200.5</v>
      </c>
      <c r="Q27" s="28">
        <f t="shared" si="5"/>
        <v>6.0639142816029869E-2</v>
      </c>
      <c r="R27" s="196">
        <f t="shared" si="6"/>
        <v>14.417593342128878</v>
      </c>
    </row>
    <row r="28" spans="1:18">
      <c r="A28" s="13" t="str">
        <f>+'10M Supp Reserve RR'!A30</f>
        <v>Pt. Aconi 1</v>
      </c>
      <c r="B28" s="145" t="str">
        <f>+'10M Supp Reserve RR'!B30</f>
        <v>Thermal</v>
      </c>
      <c r="C28" s="134">
        <f>+'10M Supp Reserve RR'!C30</f>
        <v>185</v>
      </c>
      <c r="D28" s="146">
        <f>+'10M Supp Reserve RR'!D30</f>
        <v>1802.0252741081076</v>
      </c>
      <c r="E28" s="28">
        <f>+'10M Supp Reserve RR'!E30</f>
        <v>0.19204123239715459</v>
      </c>
      <c r="F28" s="51">
        <f t="shared" si="0"/>
        <v>346.06315445054128</v>
      </c>
      <c r="G28" s="127">
        <f>+'10M Supp Reserve RR'!G30</f>
        <v>783260.71208389523</v>
      </c>
      <c r="H28" s="128">
        <f>+'10M Supp Reserve RR'!H30</f>
        <v>6839.3850000000002</v>
      </c>
      <c r="I28" s="128">
        <f t="shared" si="1"/>
        <v>114.52209695519336</v>
      </c>
      <c r="J28" s="129">
        <f>+'10M Supp Reserve RR'!J30</f>
        <v>0.61903836191996409</v>
      </c>
      <c r="K28" s="130">
        <f>+'10M Supp Reserve RR'!K30</f>
        <v>0</v>
      </c>
      <c r="L28" s="128">
        <f t="shared" si="2"/>
        <v>0</v>
      </c>
      <c r="M28">
        <v>0</v>
      </c>
      <c r="N28" s="131">
        <f>+'10M Supp Reserve RR'!N30</f>
        <v>0</v>
      </c>
      <c r="O28" s="131">
        <f t="shared" si="3"/>
        <v>0</v>
      </c>
      <c r="P28" s="131">
        <f t="shared" si="4"/>
        <v>0</v>
      </c>
      <c r="Q28" s="28">
        <f t="shared" si="5"/>
        <v>0</v>
      </c>
      <c r="R28" s="196">
        <f t="shared" si="6"/>
        <v>0</v>
      </c>
    </row>
    <row r="29" spans="1:18">
      <c r="A29" s="205" t="str">
        <f>+'10M Supp Reserve RR'!A31</f>
        <v>Wreck Cove 1</v>
      </c>
      <c r="B29" s="206" t="str">
        <f>+'10M Supp Reserve RR'!B31</f>
        <v>Hydro</v>
      </c>
      <c r="C29" s="207">
        <f>+'10M Supp Reserve RR'!C31</f>
        <v>100</v>
      </c>
      <c r="D29" s="208">
        <f>+'10M Supp Reserve RR'!D31</f>
        <v>1501.7966987476218</v>
      </c>
      <c r="E29" s="209">
        <f>+'10M Supp Reserve RR'!E31</f>
        <v>0.13421071449712879</v>
      </c>
      <c r="F29" s="210">
        <f t="shared" si="0"/>
        <v>201.5572079683476</v>
      </c>
      <c r="G29" s="211">
        <f>+'10M Supp Reserve RR'!G31</f>
        <v>2945.1085000000003</v>
      </c>
      <c r="H29" s="212">
        <f>+'10M Supp Reserve RR'!H31</f>
        <v>1594</v>
      </c>
      <c r="I29" s="212">
        <f t="shared" si="1"/>
        <v>1.8476213927227103</v>
      </c>
      <c r="J29" s="215">
        <f>+'10M Supp Reserve RR'!J31</f>
        <v>1.8476213927227102E-2</v>
      </c>
      <c r="K29" s="213">
        <f>+'10M Supp Reserve RR'!K31</f>
        <v>15</v>
      </c>
      <c r="L29" s="212">
        <v>32</v>
      </c>
      <c r="M29" s="286">
        <v>0</v>
      </c>
      <c r="N29" s="214">
        <f>+'10M Supp Reserve RR'!N31</f>
        <v>0</v>
      </c>
      <c r="O29" s="214">
        <f>((C29*J29*8760)-G29)*M29</f>
        <v>0</v>
      </c>
      <c r="P29" s="214">
        <f t="shared" si="4"/>
        <v>0</v>
      </c>
      <c r="Q29" s="209">
        <f t="shared" si="5"/>
        <v>0</v>
      </c>
      <c r="R29" s="216">
        <f t="shared" si="6"/>
        <v>0</v>
      </c>
    </row>
    <row r="30" spans="1:18">
      <c r="A30" s="205" t="str">
        <f>+'10M Supp Reserve RR'!A32</f>
        <v>Wreck Cove 2</v>
      </c>
      <c r="B30" s="206" t="str">
        <f>+'10M Supp Reserve RR'!B32</f>
        <v>Hydro</v>
      </c>
      <c r="C30" s="207">
        <f>+'10M Supp Reserve RR'!C32</f>
        <v>100</v>
      </c>
      <c r="D30" s="208">
        <f>+'10M Supp Reserve RR'!D32</f>
        <v>1501.7966987476218</v>
      </c>
      <c r="E30" s="209">
        <f>+'10M Supp Reserve RR'!E32</f>
        <v>0.13421071449712879</v>
      </c>
      <c r="F30" s="210">
        <f t="shared" si="0"/>
        <v>201.5572079683476</v>
      </c>
      <c r="G30" s="211">
        <f>+'10M Supp Reserve RR'!G32</f>
        <v>381456.66520023422</v>
      </c>
      <c r="H30" s="212">
        <f>+'10M Supp Reserve RR'!H32</f>
        <v>2706</v>
      </c>
      <c r="I30" s="212">
        <f t="shared" si="1"/>
        <v>140.96698640067783</v>
      </c>
      <c r="J30" s="215">
        <f>+'10M Supp Reserve RR'!J32</f>
        <v>1.4096698640067782</v>
      </c>
      <c r="K30" s="213">
        <f>+'10M Supp Reserve RR'!K32</f>
        <v>15</v>
      </c>
      <c r="L30" s="212">
        <v>32</v>
      </c>
      <c r="M30" s="286">
        <v>0</v>
      </c>
      <c r="N30" s="214">
        <f>+'10M Supp Reserve RR'!N32</f>
        <v>0</v>
      </c>
      <c r="O30" s="214">
        <f t="shared" ref="O30:O39" si="7">((C30*J30*8760)-G30)*M30</f>
        <v>0</v>
      </c>
      <c r="P30" s="214">
        <f t="shared" si="4"/>
        <v>0</v>
      </c>
      <c r="Q30" s="209">
        <f t="shared" si="5"/>
        <v>0</v>
      </c>
      <c r="R30" s="216">
        <f t="shared" si="6"/>
        <v>0</v>
      </c>
    </row>
    <row r="31" spans="1:18">
      <c r="A31" s="13" t="str">
        <f>+'10M Supp Reserve RR'!A33</f>
        <v>Annapolis Tidal</v>
      </c>
      <c r="B31" s="145" t="str">
        <f>+'10M Supp Reserve RR'!B33</f>
        <v>Hydro</v>
      </c>
      <c r="C31" s="134">
        <f>+'10M Supp Reserve RR'!C33</f>
        <v>0</v>
      </c>
      <c r="D31" s="146">
        <f>+'10M Supp Reserve RR'!D33</f>
        <v>737.52926032923222</v>
      </c>
      <c r="E31" s="28">
        <f>+'10M Supp Reserve RR'!E33</f>
        <v>0.36397949760671566</v>
      </c>
      <c r="F31" s="51">
        <f t="shared" si="0"/>
        <v>268.44552964488656</v>
      </c>
      <c r="G31" s="127">
        <f>+'10M Supp Reserve RR'!G33</f>
        <v>0</v>
      </c>
      <c r="H31" s="128">
        <f>+'10M Supp Reserve RR'!H33</f>
        <v>0</v>
      </c>
      <c r="I31" s="32"/>
      <c r="J31" s="129">
        <f>+'10M Supp Reserve RR'!J33</f>
        <v>0</v>
      </c>
      <c r="K31" s="130">
        <f>+'10M Supp Reserve RR'!K33</f>
        <v>0</v>
      </c>
      <c r="L31" s="128">
        <f t="shared" si="2"/>
        <v>0</v>
      </c>
      <c r="M31">
        <v>0</v>
      </c>
      <c r="N31" s="131">
        <f>+'10M Supp Reserve RR'!N33</f>
        <v>0</v>
      </c>
      <c r="O31" s="131">
        <f t="shared" si="7"/>
        <v>0</v>
      </c>
      <c r="P31" s="131">
        <f t="shared" si="4"/>
        <v>0</v>
      </c>
      <c r="Q31" s="28">
        <f t="shared" si="5"/>
        <v>0</v>
      </c>
      <c r="R31" s="196">
        <f t="shared" si="6"/>
        <v>0</v>
      </c>
    </row>
    <row r="32" spans="1:18">
      <c r="A32" s="13" t="str">
        <f>+'10M Supp Reserve RR'!A34</f>
        <v>Other Hydro</v>
      </c>
      <c r="B32" s="145" t="str">
        <f>+'10M Supp Reserve RR'!B34</f>
        <v>Hydro</v>
      </c>
      <c r="C32" s="134">
        <f>+'10M Supp Reserve RR'!C34</f>
        <v>163</v>
      </c>
      <c r="D32" s="146">
        <f>+'10M Supp Reserve RR'!D34</f>
        <v>2615.3591226580584</v>
      </c>
      <c r="E32" s="28">
        <f>+'10M Supp Reserve RR'!E34</f>
        <v>0.16082701756693124</v>
      </c>
      <c r="F32" s="51">
        <f t="shared" si="0"/>
        <v>420.62040756356146</v>
      </c>
      <c r="G32" s="127">
        <f>+'10M Supp Reserve RR'!G34</f>
        <v>0</v>
      </c>
      <c r="H32" s="128">
        <f>+'10M Supp Reserve RR'!H34</f>
        <v>0</v>
      </c>
      <c r="I32" s="128">
        <v>0</v>
      </c>
      <c r="J32" s="129">
        <f>+'10M Supp Reserve RR'!J34</f>
        <v>0</v>
      </c>
      <c r="K32" s="130">
        <f>+'10M Supp Reserve RR'!K34</f>
        <v>20</v>
      </c>
      <c r="L32" s="128">
        <f t="shared" si="2"/>
        <v>163</v>
      </c>
      <c r="M32">
        <v>0</v>
      </c>
      <c r="N32" s="131">
        <f>+'10M Supp Reserve RR'!N34</f>
        <v>0</v>
      </c>
      <c r="O32" s="131">
        <f t="shared" si="7"/>
        <v>0</v>
      </c>
      <c r="P32" s="131">
        <f t="shared" si="4"/>
        <v>0</v>
      </c>
      <c r="Q32" s="28">
        <f t="shared" si="5"/>
        <v>0</v>
      </c>
      <c r="R32" s="196">
        <f t="shared" si="6"/>
        <v>0</v>
      </c>
    </row>
    <row r="33" spans="1:18">
      <c r="A33" s="205" t="str">
        <f>+'10M Supp Reserve RR'!A35</f>
        <v>Burnside 1</v>
      </c>
      <c r="B33" s="206" t="str">
        <f>+'10M Supp Reserve RR'!B35</f>
        <v>Diesel</v>
      </c>
      <c r="C33" s="207">
        <f>+'10M Supp Reserve RR'!C35</f>
        <v>30</v>
      </c>
      <c r="D33" s="208">
        <f>+'10M Supp Reserve RR'!D35</f>
        <v>408.12143886891738</v>
      </c>
      <c r="E33" s="209">
        <f>+'10M Supp Reserve RR'!E35</f>
        <v>0.18449759661008491</v>
      </c>
      <c r="F33" s="210">
        <f t="shared" si="0"/>
        <v>75.297424596364948</v>
      </c>
      <c r="G33" s="211">
        <f>+'10M Supp Reserve RR'!G35</f>
        <v>3613.6838063508731</v>
      </c>
      <c r="H33" s="212">
        <f>+'10M Supp Reserve RR'!H35</f>
        <v>196.54000000000002</v>
      </c>
      <c r="I33" s="212">
        <f t="shared" si="1"/>
        <v>18.38650557825823</v>
      </c>
      <c r="J33" s="215">
        <f>+'10M Supp Reserve RR'!J35</f>
        <v>0.6128835192752744</v>
      </c>
      <c r="K33" s="213">
        <f>+'10M Supp Reserve RR'!K35</f>
        <v>10</v>
      </c>
      <c r="L33" s="212">
        <f t="shared" si="2"/>
        <v>30</v>
      </c>
      <c r="M33" s="218">
        <v>0.24757926259247684</v>
      </c>
      <c r="N33" s="214">
        <f>+'10M Supp Reserve RR'!N35</f>
        <v>0</v>
      </c>
      <c r="O33" s="214">
        <f t="shared" si="7"/>
        <v>38981.87606418776</v>
      </c>
      <c r="P33" s="214">
        <f t="shared" si="4"/>
        <v>38981.87606418776</v>
      </c>
      <c r="Q33" s="209">
        <f t="shared" si="5"/>
        <v>2.2258158388077813E-2</v>
      </c>
      <c r="R33" s="216">
        <f t="shared" si="6"/>
        <v>1.675982002880237</v>
      </c>
    </row>
    <row r="34" spans="1:18">
      <c r="A34" s="205" t="str">
        <f>+'10M Supp Reserve RR'!A36</f>
        <v>Burnside 2</v>
      </c>
      <c r="B34" s="206" t="str">
        <f>+'10M Supp Reserve RR'!B36</f>
        <v>Diesel</v>
      </c>
      <c r="C34" s="207">
        <f>+'10M Supp Reserve RR'!C36</f>
        <v>30</v>
      </c>
      <c r="D34" s="208">
        <f>+'10M Supp Reserve RR'!D36</f>
        <v>408.12143886891738</v>
      </c>
      <c r="E34" s="209">
        <f>+'10M Supp Reserve RR'!E36</f>
        <v>0.18449759661008491</v>
      </c>
      <c r="F34" s="210">
        <f t="shared" si="0"/>
        <v>75.297424596364948</v>
      </c>
      <c r="G34" s="211">
        <f>+'10M Supp Reserve RR'!G36</f>
        <v>3354.7744201037499</v>
      </c>
      <c r="H34" s="212">
        <f>+'10M Supp Reserve RR'!H36</f>
        <v>173.95</v>
      </c>
      <c r="I34" s="212">
        <f t="shared" si="1"/>
        <v>19.285854671478873</v>
      </c>
      <c r="J34" s="215">
        <f>+'10M Supp Reserve RR'!J36</f>
        <v>0.64286182238262912</v>
      </c>
      <c r="K34" s="213">
        <f>+'10M Supp Reserve RR'!K36</f>
        <v>10</v>
      </c>
      <c r="L34" s="212">
        <f t="shared" si="2"/>
        <v>30</v>
      </c>
      <c r="M34" s="218">
        <v>0.24479587537604666</v>
      </c>
      <c r="N34" s="214">
        <f>+'10M Supp Reserve RR'!N36</f>
        <v>0</v>
      </c>
      <c r="O34" s="214">
        <f t="shared" si="7"/>
        <v>40535.580706857363</v>
      </c>
      <c r="P34" s="214">
        <f t="shared" si="4"/>
        <v>40535.580706857363</v>
      </c>
      <c r="Q34" s="209">
        <f t="shared" si="5"/>
        <v>2.3145304095685316E-2</v>
      </c>
      <c r="R34" s="216">
        <f t="shared" si="6"/>
        <v>1.7427817899048019</v>
      </c>
    </row>
    <row r="35" spans="1:18">
      <c r="A35" s="205" t="str">
        <f>+'10M Supp Reserve RR'!A37</f>
        <v>Burnside 3</v>
      </c>
      <c r="B35" s="206" t="str">
        <f>+'10M Supp Reserve RR'!B37</f>
        <v>Diesel</v>
      </c>
      <c r="C35" s="207">
        <f>+'10M Supp Reserve RR'!C37</f>
        <v>30</v>
      </c>
      <c r="D35" s="208">
        <f>+'10M Supp Reserve RR'!D37</f>
        <v>408.12143886891738</v>
      </c>
      <c r="E35" s="209">
        <f>+'10M Supp Reserve RR'!E37</f>
        <v>0.18449759661008491</v>
      </c>
      <c r="F35" s="210">
        <f t="shared" si="0"/>
        <v>75.297424596364948</v>
      </c>
      <c r="G35" s="211">
        <f>+'10M Supp Reserve RR'!G37</f>
        <v>2896.3547931937887</v>
      </c>
      <c r="H35" s="212">
        <f>+'10M Supp Reserve RR'!H37</f>
        <v>180.2</v>
      </c>
      <c r="I35" s="212">
        <f t="shared" si="1"/>
        <v>16.073001072107598</v>
      </c>
      <c r="J35" s="215">
        <f>+'10M Supp Reserve RR'!J37</f>
        <v>0.53576670240358659</v>
      </c>
      <c r="K35" s="213">
        <f>+'10M Supp Reserve RR'!K37</f>
        <v>10</v>
      </c>
      <c r="L35" s="212">
        <f t="shared" si="2"/>
        <v>30</v>
      </c>
      <c r="M35" s="218">
        <v>0.25188625110845053</v>
      </c>
      <c r="N35" s="214">
        <f>+'10M Supp Reserve RR'!N37</f>
        <v>0</v>
      </c>
      <c r="O35" s="214">
        <f t="shared" si="7"/>
        <v>34735.903590112357</v>
      </c>
      <c r="P35" s="214">
        <f t="shared" si="4"/>
        <v>34735.903590112357</v>
      </c>
      <c r="Q35" s="209">
        <f t="shared" si="5"/>
        <v>1.9833761786852866E-2</v>
      </c>
      <c r="R35" s="216">
        <f t="shared" si="6"/>
        <v>1.4934311826078182</v>
      </c>
    </row>
    <row r="36" spans="1:18">
      <c r="A36" s="205" t="str">
        <f>+'10M Supp Reserve RR'!A38</f>
        <v>Burnside 4</v>
      </c>
      <c r="B36" s="206" t="str">
        <f>+'10M Supp Reserve RR'!B38</f>
        <v>Diesel</v>
      </c>
      <c r="C36" s="207">
        <f>+'10M Supp Reserve RR'!C38</f>
        <v>30</v>
      </c>
      <c r="D36" s="208">
        <f>+'10M Supp Reserve RR'!D38</f>
        <v>408.12143886891738</v>
      </c>
      <c r="E36" s="209">
        <f>+'10M Supp Reserve RR'!E38</f>
        <v>0.18449759661008491</v>
      </c>
      <c r="F36" s="210">
        <f t="shared" si="0"/>
        <v>75.297424596364948</v>
      </c>
      <c r="G36" s="211">
        <f>+'10M Supp Reserve RR'!G38</f>
        <v>1489.697929770062</v>
      </c>
      <c r="H36" s="212">
        <f>+'10M Supp Reserve RR'!H38</f>
        <v>93.194999999999993</v>
      </c>
      <c r="I36" s="212">
        <f t="shared" si="1"/>
        <v>15.984740917109955</v>
      </c>
      <c r="J36" s="215">
        <f>+'10M Supp Reserve RR'!J38</f>
        <v>0.53282469723699843</v>
      </c>
      <c r="K36" s="213">
        <f>+'10M Supp Reserve RR'!K38</f>
        <v>10</v>
      </c>
      <c r="L36" s="212">
        <f t="shared" si="2"/>
        <v>30</v>
      </c>
      <c r="M36" s="218">
        <v>0.26841472599246569</v>
      </c>
      <c r="N36" s="214">
        <f>+'10M Supp Reserve RR'!N38</f>
        <v>0</v>
      </c>
      <c r="O36" s="214">
        <f t="shared" si="7"/>
        <v>37185.272253510433</v>
      </c>
      <c r="P36" s="214">
        <f t="shared" si="4"/>
        <v>37185.272253510433</v>
      </c>
      <c r="Q36" s="209">
        <f t="shared" si="5"/>
        <v>2.1232320326491607E-2</v>
      </c>
      <c r="R36" s="216">
        <f t="shared" si="6"/>
        <v>1.5987390387898686</v>
      </c>
    </row>
    <row r="37" spans="1:18">
      <c r="A37" s="205" t="str">
        <f>+'10M Supp Reserve RR'!A39</f>
        <v>Victoria Junction 1</v>
      </c>
      <c r="B37" s="206" t="str">
        <f>+'10M Supp Reserve RR'!B39</f>
        <v>Diesel</v>
      </c>
      <c r="C37" s="207">
        <f>+'10M Supp Reserve RR'!C39</f>
        <v>30</v>
      </c>
      <c r="D37" s="208">
        <f>+'10M Supp Reserve RR'!D39</f>
        <v>298.82124646552802</v>
      </c>
      <c r="E37" s="209">
        <f>+'10M Supp Reserve RR'!E39</f>
        <v>0.17805680041059668</v>
      </c>
      <c r="F37" s="210">
        <f t="shared" si="0"/>
        <v>53.207155040358245</v>
      </c>
      <c r="G37" s="211">
        <f>+'10M Supp Reserve RR'!G39</f>
        <v>838.86595843459304</v>
      </c>
      <c r="H37" s="212">
        <f>+'10M Supp Reserve RR'!H39</f>
        <v>41.670000000000009</v>
      </c>
      <c r="I37" s="212">
        <f t="shared" si="1"/>
        <v>20.13117250862954</v>
      </c>
      <c r="J37" s="215">
        <f>+'10M Supp Reserve RR'!J39</f>
        <v>0.67103908362098463</v>
      </c>
      <c r="K37" s="213">
        <f>+'10M Supp Reserve RR'!K39</f>
        <v>10</v>
      </c>
      <c r="L37" s="212">
        <f t="shared" si="2"/>
        <v>30</v>
      </c>
      <c r="M37" s="218">
        <v>0.18244106834295318</v>
      </c>
      <c r="N37" s="214">
        <f>+'10M Supp Reserve RR'!N39</f>
        <v>0</v>
      </c>
      <c r="O37" s="214">
        <f t="shared" si="7"/>
        <v>32020.269344909655</v>
      </c>
      <c r="P37" s="214">
        <f t="shared" si="4"/>
        <v>32020.269344909655</v>
      </c>
      <c r="Q37" s="209">
        <f t="shared" si="5"/>
        <v>1.8283168966376991E-2</v>
      </c>
      <c r="R37" s="216">
        <f t="shared" si="6"/>
        <v>0.97279540582308699</v>
      </c>
    </row>
    <row r="38" spans="1:18">
      <c r="A38" s="205" t="str">
        <f>+'10M Supp Reserve RR'!A40</f>
        <v>Victoria Junction 2</v>
      </c>
      <c r="B38" s="206" t="str">
        <f>+'10M Supp Reserve RR'!B40</f>
        <v>Diesel</v>
      </c>
      <c r="C38" s="207">
        <f>+'10M Supp Reserve RR'!C40</f>
        <v>30</v>
      </c>
      <c r="D38" s="208">
        <f>+'10M Supp Reserve RR'!D40</f>
        <v>298.82124646552802</v>
      </c>
      <c r="E38" s="209">
        <f>+'10M Supp Reserve RR'!E40</f>
        <v>0.17805680041059668</v>
      </c>
      <c r="F38" s="210">
        <f t="shared" si="0"/>
        <v>53.207155040358245</v>
      </c>
      <c r="G38" s="211">
        <f>+'10M Supp Reserve RR'!G40</f>
        <v>1062.7179377010089</v>
      </c>
      <c r="H38" s="212">
        <f>+'10M Supp Reserve RR'!H40</f>
        <v>63.144999999999996</v>
      </c>
      <c r="I38" s="212">
        <f t="shared" si="1"/>
        <v>16.829803431799967</v>
      </c>
      <c r="J38" s="215">
        <f>+'10M Supp Reserve RR'!J40</f>
        <v>0.56099344772666559</v>
      </c>
      <c r="K38" s="213">
        <f>+'10M Supp Reserve RR'!K40</f>
        <v>10</v>
      </c>
      <c r="L38" s="212">
        <f t="shared" si="2"/>
        <v>30</v>
      </c>
      <c r="M38" s="218">
        <v>9.466132217522602E-2</v>
      </c>
      <c r="N38" s="214">
        <f>+'10M Supp Reserve RR'!N40</f>
        <v>0</v>
      </c>
      <c r="O38" s="214">
        <f t="shared" si="7"/>
        <v>13855.233171395163</v>
      </c>
      <c r="P38" s="214">
        <f t="shared" si="4"/>
        <v>13855.233171395163</v>
      </c>
      <c r="Q38" s="209">
        <f t="shared" si="5"/>
        <v>7.9111629703214736E-3</v>
      </c>
      <c r="R38" s="216">
        <f t="shared" si="6"/>
        <v>0.42093047471143569</v>
      </c>
    </row>
    <row r="39" spans="1:18">
      <c r="A39" s="205" t="str">
        <f>+'10M Supp Reserve RR'!A41</f>
        <v>Tusket 1</v>
      </c>
      <c r="B39" s="206" t="str">
        <f>+'10M Supp Reserve RR'!B41</f>
        <v>Diesel</v>
      </c>
      <c r="C39" s="207">
        <f>+'10M Supp Reserve RR'!C41</f>
        <v>30</v>
      </c>
      <c r="D39" s="208">
        <f>+'10M Supp Reserve RR'!D41</f>
        <v>511.66996527870032</v>
      </c>
      <c r="E39" s="209">
        <f>+'10M Supp Reserve RR'!E41</f>
        <v>0.26858749011550848</v>
      </c>
      <c r="F39" s="210">
        <f t="shared" si="0"/>
        <v>137.42815174169547</v>
      </c>
      <c r="G39" s="211">
        <f>+'10M Supp Reserve RR'!G41</f>
        <v>39.907320790216389</v>
      </c>
      <c r="H39" s="212">
        <f>+'10M Supp Reserve RR'!H41</f>
        <v>36.56</v>
      </c>
      <c r="I39" s="212">
        <f t="shared" si="1"/>
        <v>1.0915569143932271</v>
      </c>
      <c r="J39" s="215">
        <f>+'10M Supp Reserve RR'!J41</f>
        <v>3.6385230479774239E-2</v>
      </c>
      <c r="K39" s="213">
        <f>+'10M Supp Reserve RR'!K41</f>
        <v>10</v>
      </c>
      <c r="L39" s="212">
        <f t="shared" si="2"/>
        <v>30</v>
      </c>
      <c r="M39" s="218">
        <v>0.18822064614331804</v>
      </c>
      <c r="N39" s="214">
        <f>+'10M Supp Reserve RR'!N41</f>
        <v>0</v>
      </c>
      <c r="O39" s="214">
        <f t="shared" si="7"/>
        <v>1792.2616964036822</v>
      </c>
      <c r="P39" s="214">
        <f t="shared" si="4"/>
        <v>1792.2616964036822</v>
      </c>
      <c r="Q39" s="209">
        <f t="shared" si="5"/>
        <v>1.02335876923294E-3</v>
      </c>
      <c r="R39" s="216">
        <f t="shared" si="6"/>
        <v>0.14063830422433921</v>
      </c>
    </row>
    <row r="40" spans="1:18">
      <c r="A40" s="13"/>
      <c r="B40" s="133"/>
      <c r="C40" s="134"/>
      <c r="D40" s="30"/>
      <c r="E40" s="13"/>
      <c r="G40" s="13"/>
      <c r="I40" s="128"/>
      <c r="K40" s="130"/>
      <c r="N40" s="13"/>
      <c r="O40" s="13"/>
      <c r="P40" s="13"/>
      <c r="Q40" s="28"/>
      <c r="R40" s="13"/>
    </row>
    <row r="41" spans="1:18">
      <c r="A41" s="135" t="s">
        <v>156</v>
      </c>
      <c r="B41" s="136"/>
      <c r="C41" s="122">
        <f>SUM(C15:C40)</f>
        <v>2322</v>
      </c>
      <c r="D41" s="137">
        <f>SUM(D15:D40)</f>
        <v>15764.84776461448</v>
      </c>
      <c r="E41" s="138"/>
      <c r="F41" s="15"/>
      <c r="G41" s="139">
        <f>SUM(G15:G39)</f>
        <v>6321148.5734928465</v>
      </c>
      <c r="H41" s="15"/>
      <c r="I41" s="140">
        <f>SUM(I15:I40)</f>
        <v>1343.0673047913833</v>
      </c>
      <c r="J41" s="15"/>
      <c r="K41" s="141">
        <f>SUM(K15:K39)</f>
        <v>153</v>
      </c>
      <c r="L41" s="15"/>
      <c r="M41" s="138"/>
      <c r="N41" s="139">
        <f>SUM(N15:N40)</f>
        <v>0</v>
      </c>
      <c r="O41" s="139">
        <f>SUM(O15:O40)</f>
        <v>1751352.2630456125</v>
      </c>
      <c r="P41" s="139">
        <f>SUM(P15:P40)</f>
        <v>1751352.2630456125</v>
      </c>
      <c r="Q41" s="204">
        <f>SUM(Q15:Q40)</f>
        <v>0.99999999999999989</v>
      </c>
      <c r="R41" s="217">
        <f>SUM(R15:R40)</f>
        <v>124.64941376084685</v>
      </c>
    </row>
    <row r="42" spans="1:18">
      <c r="O42" s="2"/>
      <c r="P42" s="2"/>
      <c r="Q42" s="2"/>
      <c r="R42" s="2"/>
    </row>
    <row r="43" spans="1:18">
      <c r="A43" s="16" t="s">
        <v>226</v>
      </c>
    </row>
    <row r="45" spans="1:18">
      <c r="A45" s="21" t="s">
        <v>510</v>
      </c>
    </row>
    <row r="46" spans="1:18">
      <c r="A46" s="21" t="s">
        <v>511</v>
      </c>
    </row>
    <row r="47" spans="1:18">
      <c r="A47" s="21" t="s">
        <v>244</v>
      </c>
    </row>
    <row r="48" spans="1:18">
      <c r="A48" s="21" t="s">
        <v>245</v>
      </c>
    </row>
    <row r="49" spans="1:1">
      <c r="A49" s="21" t="s">
        <v>512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57" orientation="landscape" r:id="rId1"/>
  <headerFooter alignWithMargins="0">
    <oddFooter>&amp;RExhibit 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00B050"/>
  </sheetPr>
  <dimension ref="A1:AI232"/>
  <sheetViews>
    <sheetView showGridLines="0" view="pageBreakPreview" zoomScale="70" zoomScaleNormal="85" zoomScaleSheetLayoutView="70" workbookViewId="0">
      <pane xSplit="1" ySplit="3" topLeftCell="D200" activePane="bottomRight" state="frozen"/>
      <selection pane="topRight" activeCell="B1" sqref="B1"/>
      <selection pane="bottomLeft" activeCell="A4" sqref="A4"/>
      <selection pane="bottomRight" activeCell="B5" sqref="B5"/>
    </sheetView>
  </sheetViews>
  <sheetFormatPr defaultColWidth="9.140625" defaultRowHeight="12.75"/>
  <cols>
    <col min="1" max="1" width="24.28515625" customWidth="1"/>
    <col min="2" max="13" width="11" customWidth="1"/>
    <col min="14" max="14" width="13.140625" customWidth="1"/>
    <col min="15" max="15" width="12.5703125" customWidth="1"/>
    <col min="16" max="16" width="14.28515625" customWidth="1"/>
    <col min="17" max="17" width="11.28515625" style="235" customWidth="1"/>
    <col min="18" max="19" width="8.28515625" bestFit="1" customWidth="1"/>
    <col min="20" max="21" width="8.28515625" customWidth="1"/>
    <col min="22" max="22" width="9.5703125" bestFit="1" customWidth="1"/>
    <col min="23" max="23" width="8.85546875" customWidth="1"/>
    <col min="24" max="24" width="9.5703125" customWidth="1"/>
    <col min="25" max="25" width="13" customWidth="1"/>
    <col min="26" max="26" width="9.5703125" bestFit="1" customWidth="1"/>
    <col min="31" max="31" width="13.28515625" customWidth="1"/>
  </cols>
  <sheetData>
    <row r="1" spans="1:28" ht="51">
      <c r="A1" s="223"/>
      <c r="B1" s="396" t="s">
        <v>355</v>
      </c>
      <c r="C1" s="396"/>
      <c r="D1" s="396"/>
      <c r="E1" s="396"/>
      <c r="F1" s="396"/>
      <c r="G1" s="396"/>
      <c r="H1" s="396"/>
      <c r="I1" s="396"/>
      <c r="J1" s="396"/>
      <c r="K1" s="396"/>
      <c r="L1" s="396"/>
      <c r="M1" s="396"/>
      <c r="N1" s="224"/>
      <c r="O1" s="225" t="s">
        <v>242</v>
      </c>
      <c r="P1" s="226" t="s">
        <v>379</v>
      </c>
      <c r="Q1" s="227"/>
      <c r="R1" s="227"/>
      <c r="S1" s="227"/>
      <c r="T1" s="228" t="s">
        <v>477</v>
      </c>
      <c r="U1" s="228" t="s">
        <v>478</v>
      </c>
      <c r="V1" s="228" t="s">
        <v>479</v>
      </c>
      <c r="W1" s="226"/>
      <c r="X1" s="229"/>
      <c r="Y1" s="228"/>
      <c r="Z1" s="228" t="s">
        <v>204</v>
      </c>
      <c r="AA1" s="230" t="s">
        <v>205</v>
      </c>
      <c r="AB1" s="231" t="s">
        <v>206</v>
      </c>
    </row>
    <row r="2" spans="1:28">
      <c r="A2" s="232"/>
      <c r="B2" s="397">
        <v>2024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233"/>
      <c r="O2" s="234"/>
      <c r="X2" s="236"/>
      <c r="Y2" s="35"/>
      <c r="Z2" s="35"/>
      <c r="AA2" s="35"/>
      <c r="AB2" s="40"/>
    </row>
    <row r="3" spans="1:28">
      <c r="A3" s="234"/>
      <c r="B3" t="s">
        <v>207</v>
      </c>
      <c r="C3" t="s">
        <v>208</v>
      </c>
      <c r="D3" t="s">
        <v>209</v>
      </c>
      <c r="E3" t="s">
        <v>210</v>
      </c>
      <c r="F3" t="s">
        <v>211</v>
      </c>
      <c r="G3" t="s">
        <v>212</v>
      </c>
      <c r="H3" t="s">
        <v>213</v>
      </c>
      <c r="I3" t="s">
        <v>214</v>
      </c>
      <c r="J3" t="s">
        <v>215</v>
      </c>
      <c r="K3" t="s">
        <v>216</v>
      </c>
      <c r="L3" t="s">
        <v>217</v>
      </c>
      <c r="M3" t="s">
        <v>218</v>
      </c>
      <c r="N3" s="236" t="s">
        <v>15</v>
      </c>
      <c r="O3" s="234"/>
      <c r="X3" s="236"/>
      <c r="Y3" s="35"/>
      <c r="Z3" s="35"/>
      <c r="AA3" s="35"/>
      <c r="AB3" s="40"/>
    </row>
    <row r="4" spans="1:28">
      <c r="A4" s="234"/>
      <c r="N4" s="236"/>
      <c r="O4" s="234"/>
      <c r="X4" s="236"/>
      <c r="Y4" s="17"/>
      <c r="Z4" s="35"/>
      <c r="AA4" s="35"/>
      <c r="AB4" s="40"/>
    </row>
    <row r="5" spans="1:28">
      <c r="A5" s="234" t="s">
        <v>60</v>
      </c>
      <c r="B5" s="43">
        <v>82534.195999999996</v>
      </c>
      <c r="C5" s="43">
        <v>53608.805999999997</v>
      </c>
      <c r="D5" s="43">
        <v>52806.78</v>
      </c>
      <c r="E5" s="43">
        <v>34658.659</v>
      </c>
      <c r="F5" s="43">
        <v>47385.368999999999</v>
      </c>
      <c r="G5" s="43">
        <v>19272.543000000001</v>
      </c>
      <c r="H5" s="43">
        <v>21414.906999999999</v>
      </c>
      <c r="I5" s="43">
        <v>67067.94</v>
      </c>
      <c r="J5" s="43">
        <v>48082.366999999998</v>
      </c>
      <c r="K5" s="43">
        <v>25895.438999999998</v>
      </c>
      <c r="L5" s="43">
        <v>0</v>
      </c>
      <c r="M5" s="43">
        <v>49020.04</v>
      </c>
      <c r="N5" s="237">
        <f t="shared" ref="N5:N20" si="0">SUM(B5:M5)</f>
        <v>501747.04600000003</v>
      </c>
      <c r="O5" s="87">
        <v>150</v>
      </c>
      <c r="P5" s="88">
        <f>O5*8760</f>
        <v>1314000</v>
      </c>
      <c r="Q5" s="89"/>
      <c r="R5" s="90"/>
      <c r="S5" s="91"/>
      <c r="T5" s="24">
        <f t="shared" ref="T5:T20" si="1">N122/P5</f>
        <v>0.35345823059360737</v>
      </c>
      <c r="U5" s="24">
        <f>N5/P5</f>
        <v>0.38184706697108067</v>
      </c>
      <c r="V5" s="24">
        <f>AVERAGE(T5:U5)</f>
        <v>0.36765264878234405</v>
      </c>
      <c r="W5" s="24"/>
      <c r="X5" s="238"/>
      <c r="Y5" s="239"/>
      <c r="Z5" s="240">
        <v>0.8</v>
      </c>
      <c r="AA5" s="241">
        <f>V5*Z5</f>
        <v>0.29412211902587526</v>
      </c>
      <c r="AB5" s="242">
        <v>1</v>
      </c>
    </row>
    <row r="6" spans="1:28">
      <c r="A6" s="234" t="s">
        <v>61</v>
      </c>
      <c r="B6" s="43">
        <v>21819.921999999999</v>
      </c>
      <c r="C6" s="43">
        <v>30394.436000000002</v>
      </c>
      <c r="D6" s="43">
        <v>-2.4E-2</v>
      </c>
      <c r="E6" s="43">
        <v>0</v>
      </c>
      <c r="F6" s="43">
        <v>0</v>
      </c>
      <c r="G6" s="43">
        <v>10799.08</v>
      </c>
      <c r="H6" s="43">
        <v>0</v>
      </c>
      <c r="I6" s="43">
        <v>42292.241999999998</v>
      </c>
      <c r="J6" s="43">
        <v>14414.066000000001</v>
      </c>
      <c r="K6" s="43">
        <v>10044.768</v>
      </c>
      <c r="L6" s="43">
        <v>13058.618</v>
      </c>
      <c r="M6" s="43">
        <v>19969.333999999999</v>
      </c>
      <c r="N6" s="237">
        <f t="shared" si="0"/>
        <v>162792.44200000001</v>
      </c>
      <c r="O6" s="87">
        <v>150</v>
      </c>
      <c r="P6" s="88">
        <f t="shared" ref="P6:P30" si="2">O6*8760</f>
        <v>1314000</v>
      </c>
      <c r="Q6" s="89"/>
      <c r="R6" s="90"/>
      <c r="S6" s="91"/>
      <c r="T6" s="24">
        <f t="shared" si="1"/>
        <v>8.7643480213089806E-2</v>
      </c>
      <c r="U6" s="24">
        <f t="shared" ref="U6:U30" si="3">N6/P6</f>
        <v>0.12389074733637748</v>
      </c>
      <c r="V6" s="24">
        <f t="shared" ref="V6:V30" si="4">AVERAGE(T6:U6)</f>
        <v>0.10576711377473363</v>
      </c>
      <c r="W6" s="24"/>
      <c r="X6" s="238"/>
      <c r="Y6" s="239"/>
      <c r="Z6" s="240">
        <v>0.78</v>
      </c>
      <c r="AA6" s="241">
        <f t="shared" ref="AA6:AA23" si="5">V6*Z6</f>
        <v>8.2498348744292238E-2</v>
      </c>
      <c r="AB6" s="242">
        <v>1</v>
      </c>
    </row>
    <row r="7" spans="1:28">
      <c r="A7" s="234" t="s">
        <v>62</v>
      </c>
      <c r="B7" s="43">
        <v>84213.202000000005</v>
      </c>
      <c r="C7" s="43">
        <v>65735.118000000002</v>
      </c>
      <c r="D7" s="43">
        <v>23152.644</v>
      </c>
      <c r="E7" s="43">
        <v>0</v>
      </c>
      <c r="F7" s="43">
        <v>15867.984</v>
      </c>
      <c r="G7" s="43">
        <v>41002.968999999997</v>
      </c>
      <c r="H7" s="43">
        <v>48201.076999999997</v>
      </c>
      <c r="I7" s="43">
        <v>43698.303</v>
      </c>
      <c r="J7" s="43">
        <v>27472.532999999999</v>
      </c>
      <c r="K7" s="43">
        <v>43105.807000000001</v>
      </c>
      <c r="L7" s="43">
        <v>57044.315000000002</v>
      </c>
      <c r="M7" s="43">
        <v>69499.087</v>
      </c>
      <c r="N7" s="237">
        <f t="shared" si="0"/>
        <v>518993.03899999999</v>
      </c>
      <c r="O7" s="87">
        <v>150</v>
      </c>
      <c r="P7" s="88">
        <f t="shared" si="2"/>
        <v>1314000</v>
      </c>
      <c r="Q7" s="89"/>
      <c r="R7" s="90"/>
      <c r="S7" s="91"/>
      <c r="T7" s="24">
        <f t="shared" si="1"/>
        <v>0.3756470365296804</v>
      </c>
      <c r="U7" s="24">
        <f t="shared" si="3"/>
        <v>0.39497187138508372</v>
      </c>
      <c r="V7" s="24">
        <f t="shared" si="4"/>
        <v>0.38530945395738203</v>
      </c>
      <c r="W7" s="24"/>
      <c r="X7" s="238"/>
      <c r="Y7" s="239"/>
      <c r="Z7" s="240">
        <v>0.78</v>
      </c>
      <c r="AA7" s="241">
        <f t="shared" si="5"/>
        <v>0.30054137408675802</v>
      </c>
      <c r="AB7" s="242">
        <v>1</v>
      </c>
    </row>
    <row r="8" spans="1:28">
      <c r="A8" s="234" t="s">
        <v>63</v>
      </c>
      <c r="B8" s="43">
        <v>60341.07</v>
      </c>
      <c r="C8" s="43">
        <v>48882.868000000002</v>
      </c>
      <c r="D8" s="43">
        <v>23997.124</v>
      </c>
      <c r="E8" s="43">
        <v>46422.493999999999</v>
      </c>
      <c r="F8" s="43">
        <v>6496.1369999999997</v>
      </c>
      <c r="G8" s="43">
        <v>0</v>
      </c>
      <c r="H8" s="43">
        <v>12210.82</v>
      </c>
      <c r="I8" s="43">
        <v>39014.872000000003</v>
      </c>
      <c r="J8" s="43">
        <v>23998.897000000001</v>
      </c>
      <c r="K8" s="43">
        <v>35067.330999999998</v>
      </c>
      <c r="L8" s="43">
        <v>19134.323</v>
      </c>
      <c r="M8" s="43">
        <v>60404.940999999999</v>
      </c>
      <c r="N8" s="237">
        <f t="shared" si="0"/>
        <v>375970.87699999998</v>
      </c>
      <c r="O8" s="87">
        <v>150</v>
      </c>
      <c r="P8" s="88">
        <f t="shared" si="2"/>
        <v>1314000</v>
      </c>
      <c r="Q8" s="89"/>
      <c r="R8" s="90"/>
      <c r="S8" s="91"/>
      <c r="T8" s="24">
        <f t="shared" si="1"/>
        <v>0.34984170471841702</v>
      </c>
      <c r="U8" s="24">
        <f t="shared" si="3"/>
        <v>0.28612699923896495</v>
      </c>
      <c r="V8" s="24">
        <f t="shared" si="4"/>
        <v>0.31798435197869102</v>
      </c>
      <c r="W8" s="24"/>
      <c r="X8" s="238"/>
      <c r="Y8" s="239"/>
      <c r="Z8" s="240">
        <v>0.78</v>
      </c>
      <c r="AA8" s="241">
        <f t="shared" si="5"/>
        <v>0.248027794543379</v>
      </c>
      <c r="AB8" s="242">
        <v>1</v>
      </c>
    </row>
    <row r="9" spans="1:28">
      <c r="A9" s="234" t="s">
        <v>64</v>
      </c>
      <c r="B9" s="43">
        <v>17191.298999999999</v>
      </c>
      <c r="C9" s="43">
        <v>14005.278</v>
      </c>
      <c r="D9" s="43">
        <v>24112.813999999998</v>
      </c>
      <c r="E9" s="43">
        <v>52158.311999999998</v>
      </c>
      <c r="F9" s="43">
        <v>50080.951000000001</v>
      </c>
      <c r="G9" s="43">
        <v>17008.936000000002</v>
      </c>
      <c r="H9" s="43">
        <v>24163.025000000001</v>
      </c>
      <c r="I9" s="43">
        <v>30053.892</v>
      </c>
      <c r="J9" s="43">
        <v>51003.012999999999</v>
      </c>
      <c r="K9" s="43">
        <v>41034.146999999997</v>
      </c>
      <c r="L9" s="43">
        <v>43882.300999999999</v>
      </c>
      <c r="M9" s="43">
        <v>47727.531000000003</v>
      </c>
      <c r="N9" s="237">
        <f t="shared" si="0"/>
        <v>412421.49899999995</v>
      </c>
      <c r="O9" s="87">
        <v>100</v>
      </c>
      <c r="P9" s="88">
        <f t="shared" si="2"/>
        <v>876000</v>
      </c>
      <c r="Q9" s="89"/>
      <c r="R9" s="90"/>
      <c r="S9" s="91"/>
      <c r="T9" s="24">
        <f t="shared" si="1"/>
        <v>0.38932378652968036</v>
      </c>
      <c r="U9" s="24">
        <f t="shared" si="3"/>
        <v>0.47080079794520541</v>
      </c>
      <c r="V9" s="24">
        <f t="shared" si="4"/>
        <v>0.43006229223744286</v>
      </c>
      <c r="W9" s="24"/>
      <c r="X9" s="238"/>
      <c r="Y9" s="239"/>
      <c r="Z9" s="240">
        <v>0.84</v>
      </c>
      <c r="AA9" s="241">
        <f t="shared" si="5"/>
        <v>0.36125232547945196</v>
      </c>
      <c r="AB9" s="242">
        <v>1</v>
      </c>
    </row>
    <row r="10" spans="1:28">
      <c r="A10" s="234" t="s">
        <v>65</v>
      </c>
      <c r="B10" s="43">
        <v>24956.785</v>
      </c>
      <c r="C10" s="43">
        <v>43320.623</v>
      </c>
      <c r="D10" s="43">
        <v>54311.447</v>
      </c>
      <c r="E10" s="43">
        <v>58439.464999999997</v>
      </c>
      <c r="F10" s="43">
        <v>42556.41</v>
      </c>
      <c r="G10" s="43">
        <v>49984.097000000002</v>
      </c>
      <c r="H10" s="43">
        <v>51826.631999999998</v>
      </c>
      <c r="I10" s="43">
        <v>55932.972999999998</v>
      </c>
      <c r="J10" s="43">
        <v>20488.891</v>
      </c>
      <c r="K10" s="43">
        <v>0</v>
      </c>
      <c r="L10" s="43">
        <v>-8.0000000000000002E-3</v>
      </c>
      <c r="M10" s="43">
        <v>0</v>
      </c>
      <c r="N10" s="237">
        <f t="shared" si="0"/>
        <v>401817.315</v>
      </c>
      <c r="O10" s="87">
        <v>100</v>
      </c>
      <c r="P10" s="88">
        <f t="shared" si="2"/>
        <v>876000</v>
      </c>
      <c r="Q10" s="89"/>
      <c r="R10" s="90"/>
      <c r="S10" s="91"/>
      <c r="T10" s="24">
        <f t="shared" si="1"/>
        <v>0.43296235159817348</v>
      </c>
      <c r="U10" s="24">
        <f t="shared" si="3"/>
        <v>0.45869556506849313</v>
      </c>
      <c r="V10" s="24">
        <f t="shared" si="4"/>
        <v>0.4458289583333333</v>
      </c>
      <c r="W10" s="24"/>
      <c r="X10" s="238"/>
      <c r="Y10" s="239"/>
      <c r="Z10" s="240">
        <v>0.81</v>
      </c>
      <c r="AA10" s="241">
        <f t="shared" si="5"/>
        <v>0.36112145624999997</v>
      </c>
      <c r="AB10" s="242">
        <v>1.5</v>
      </c>
    </row>
    <row r="11" spans="1:28">
      <c r="A11" s="234" t="s">
        <v>66</v>
      </c>
      <c r="B11" s="43">
        <v>71334.212</v>
      </c>
      <c r="C11" s="43">
        <v>59660.872000000003</v>
      </c>
      <c r="D11" s="43">
        <v>61654.618999999999</v>
      </c>
      <c r="E11" s="43">
        <v>-250.64599999999999</v>
      </c>
      <c r="F11" s="43">
        <v>78498.368000000002</v>
      </c>
      <c r="G11" s="43">
        <v>84158.620999999999</v>
      </c>
      <c r="H11" s="43">
        <v>82698.012000000002</v>
      </c>
      <c r="I11" s="43">
        <v>89080.35</v>
      </c>
      <c r="J11" s="43">
        <v>77955.387000000002</v>
      </c>
      <c r="K11" s="43">
        <v>80041.675000000003</v>
      </c>
      <c r="L11" s="43">
        <v>48033.294000000002</v>
      </c>
      <c r="M11" s="43">
        <v>67285.612999999998</v>
      </c>
      <c r="N11" s="237">
        <f t="shared" si="0"/>
        <v>800150.37699999998</v>
      </c>
      <c r="O11" s="87">
        <v>150</v>
      </c>
      <c r="P11" s="88">
        <f t="shared" si="2"/>
        <v>1314000</v>
      </c>
      <c r="Q11" s="89"/>
      <c r="R11" s="90"/>
      <c r="S11" s="91"/>
      <c r="T11" s="24">
        <f t="shared" si="1"/>
        <v>0.49500738660578386</v>
      </c>
      <c r="U11" s="24">
        <f t="shared" si="3"/>
        <v>0.60894244824961952</v>
      </c>
      <c r="V11" s="24">
        <f t="shared" si="4"/>
        <v>0.55197491742770166</v>
      </c>
      <c r="W11" s="24"/>
      <c r="X11" s="238"/>
      <c r="Y11" s="239"/>
      <c r="Z11" s="240">
        <v>0.65</v>
      </c>
      <c r="AA11" s="241">
        <f t="shared" si="5"/>
        <v>0.35878369632800611</v>
      </c>
      <c r="AB11" s="242">
        <v>1.5</v>
      </c>
    </row>
    <row r="12" spans="1:28">
      <c r="A12" s="234" t="s">
        <v>71</v>
      </c>
      <c r="B12" s="43">
        <v>24915.058000000001</v>
      </c>
      <c r="C12" s="43">
        <v>24279.451000000001</v>
      </c>
      <c r="D12" s="43">
        <v>26513.440999999999</v>
      </c>
      <c r="E12" s="43">
        <v>27018.544000000002</v>
      </c>
      <c r="F12" s="43">
        <v>10653.234</v>
      </c>
      <c r="G12" s="43">
        <v>15929.128000000001</v>
      </c>
      <c r="H12" s="43">
        <v>22793.488000000001</v>
      </c>
      <c r="I12" s="43">
        <v>27132.609</v>
      </c>
      <c r="J12" s="43">
        <v>23489.705999999998</v>
      </c>
      <c r="K12" s="43">
        <v>25659.897000000001</v>
      </c>
      <c r="L12" s="43">
        <v>25450.614000000001</v>
      </c>
      <c r="M12" s="43">
        <v>21160.882000000001</v>
      </c>
      <c r="N12" s="237">
        <f t="shared" si="0"/>
        <v>274996.05200000003</v>
      </c>
      <c r="O12" s="87">
        <v>54</v>
      </c>
      <c r="P12" s="88">
        <f t="shared" si="2"/>
        <v>473040</v>
      </c>
      <c r="Q12" s="89"/>
      <c r="R12" s="90"/>
      <c r="S12" s="91"/>
      <c r="T12" s="24">
        <f t="shared" si="1"/>
        <v>0.54961814011500076</v>
      </c>
      <c r="U12" s="24">
        <f t="shared" si="3"/>
        <v>0.58133784035176739</v>
      </c>
      <c r="V12" s="24">
        <f t="shared" si="4"/>
        <v>0.56547799023338408</v>
      </c>
      <c r="W12" s="24"/>
      <c r="X12" s="238"/>
      <c r="Y12" s="239"/>
      <c r="Z12" s="240">
        <v>0.8</v>
      </c>
      <c r="AA12" s="241">
        <f t="shared" si="5"/>
        <v>0.45238239218670728</v>
      </c>
      <c r="AB12" s="242">
        <v>10</v>
      </c>
    </row>
    <row r="13" spans="1:28">
      <c r="A13" s="234" t="s">
        <v>316</v>
      </c>
      <c r="B13" s="43">
        <v>26458.248</v>
      </c>
      <c r="C13" s="43">
        <v>25115.931</v>
      </c>
      <c r="D13" s="43">
        <v>25219.41</v>
      </c>
      <c r="E13" s="43">
        <v>28190.526000000002</v>
      </c>
      <c r="F13" s="43">
        <v>25037.776000000002</v>
      </c>
      <c r="G13" s="43">
        <v>2220.6309999999999</v>
      </c>
      <c r="H13" s="43">
        <v>21371.263999999999</v>
      </c>
      <c r="I13" s="43">
        <v>26545.115000000002</v>
      </c>
      <c r="J13" s="43">
        <v>25681.208999999999</v>
      </c>
      <c r="K13" s="43">
        <v>27936.294999999998</v>
      </c>
      <c r="L13" s="43">
        <v>27108.421999999999</v>
      </c>
      <c r="M13" s="43">
        <v>29465.683000000001</v>
      </c>
      <c r="N13" s="237">
        <f t="shared" si="0"/>
        <v>290350.50999999995</v>
      </c>
      <c r="O13" s="87">
        <v>54</v>
      </c>
      <c r="P13" s="88">
        <f t="shared" si="2"/>
        <v>473040</v>
      </c>
      <c r="Q13" s="89"/>
      <c r="R13" s="90"/>
      <c r="S13" s="91"/>
      <c r="T13" s="24">
        <f t="shared" si="1"/>
        <v>0.55996992854726868</v>
      </c>
      <c r="U13" s="24">
        <f t="shared" si="3"/>
        <v>0.61379695163199721</v>
      </c>
      <c r="V13" s="24">
        <f t="shared" si="4"/>
        <v>0.586883440089633</v>
      </c>
      <c r="W13" s="24"/>
      <c r="X13" s="238"/>
      <c r="Y13" s="239"/>
      <c r="Z13" s="240">
        <v>0.8</v>
      </c>
      <c r="AA13" s="241">
        <f t="shared" si="5"/>
        <v>0.46950675207170645</v>
      </c>
      <c r="AB13" s="242">
        <v>10</v>
      </c>
    </row>
    <row r="14" spans="1:28">
      <c r="A14" s="234" t="s">
        <v>395</v>
      </c>
      <c r="B14" s="43">
        <v>16054.415999999999</v>
      </c>
      <c r="C14" s="43">
        <v>16039.241</v>
      </c>
      <c r="D14" s="43">
        <v>16877.207999999999</v>
      </c>
      <c r="E14" s="43">
        <v>22597.062000000002</v>
      </c>
      <c r="F14" s="43">
        <v>9539.7049999999999</v>
      </c>
      <c r="G14" s="43">
        <v>1997.5609999999999</v>
      </c>
      <c r="H14" s="43">
        <v>13058.302</v>
      </c>
      <c r="I14" s="43">
        <v>21971.545999999998</v>
      </c>
      <c r="J14" s="43">
        <v>15021.394</v>
      </c>
      <c r="K14" s="43">
        <v>19707.057000000001</v>
      </c>
      <c r="L14" s="43">
        <v>18428.504000000001</v>
      </c>
      <c r="M14" s="43">
        <v>18265.034</v>
      </c>
      <c r="N14" s="237">
        <f t="shared" si="0"/>
        <v>189557.02999999997</v>
      </c>
      <c r="O14" s="87">
        <v>50</v>
      </c>
      <c r="P14" s="88">
        <f t="shared" si="2"/>
        <v>438000</v>
      </c>
      <c r="Q14" s="89"/>
      <c r="R14" s="90"/>
      <c r="S14" s="91"/>
      <c r="T14" s="91">
        <f t="shared" si="1"/>
        <v>0.3181810936073059</v>
      </c>
      <c r="U14" s="24">
        <f t="shared" si="3"/>
        <v>0.43277860730593598</v>
      </c>
      <c r="V14" s="24">
        <f t="shared" si="4"/>
        <v>0.37547985045662091</v>
      </c>
      <c r="W14" s="24"/>
      <c r="X14" s="238"/>
      <c r="Y14" s="240"/>
      <c r="Z14" s="240">
        <v>0.8</v>
      </c>
      <c r="AA14" s="241">
        <f t="shared" si="5"/>
        <v>0.30038388036529673</v>
      </c>
      <c r="AB14" s="242"/>
    </row>
    <row r="15" spans="1:28">
      <c r="A15" s="234" t="s">
        <v>67</v>
      </c>
      <c r="B15" s="43">
        <v>52319.38</v>
      </c>
      <c r="C15" s="43">
        <v>59647.898000000001</v>
      </c>
      <c r="D15" s="43">
        <v>13101.74</v>
      </c>
      <c r="E15" s="43">
        <v>-1104.71</v>
      </c>
      <c r="F15" s="43">
        <v>-275.82499999999999</v>
      </c>
      <c r="G15" s="43">
        <v>0</v>
      </c>
      <c r="H15" s="43">
        <v>-0.2</v>
      </c>
      <c r="I15" s="43">
        <v>-381.40899999999999</v>
      </c>
      <c r="J15" s="43">
        <v>31038.159</v>
      </c>
      <c r="K15" s="43">
        <v>41638.169000000002</v>
      </c>
      <c r="L15" s="43">
        <v>43813.322</v>
      </c>
      <c r="M15" s="43">
        <v>36491.072</v>
      </c>
      <c r="N15" s="237">
        <f t="shared" si="0"/>
        <v>276287.59599999996</v>
      </c>
      <c r="O15" s="87">
        <v>150</v>
      </c>
      <c r="P15" s="88">
        <f t="shared" si="2"/>
        <v>1314000</v>
      </c>
      <c r="Q15" s="89"/>
      <c r="R15" s="90"/>
      <c r="S15" s="91"/>
      <c r="T15" s="24">
        <f t="shared" si="1"/>
        <v>0.13928480517503805</v>
      </c>
      <c r="U15" s="24">
        <f t="shared" si="3"/>
        <v>0.21026453272450529</v>
      </c>
      <c r="V15" s="24">
        <f t="shared" si="4"/>
        <v>0.17477466894977167</v>
      </c>
      <c r="W15" s="24"/>
      <c r="X15" s="238"/>
      <c r="Y15" s="239"/>
      <c r="Z15" s="240">
        <v>0.77</v>
      </c>
      <c r="AA15" s="241">
        <f t="shared" si="5"/>
        <v>0.13457649509132419</v>
      </c>
      <c r="AB15" s="242">
        <v>1</v>
      </c>
    </row>
    <row r="16" spans="1:28">
      <c r="A16" s="234" t="s">
        <v>68</v>
      </c>
      <c r="B16" s="43">
        <v>89171.815000000002</v>
      </c>
      <c r="C16" s="43">
        <v>45270.42</v>
      </c>
      <c r="D16" s="43">
        <v>46783.207999999999</v>
      </c>
      <c r="E16" s="43">
        <v>61328.36</v>
      </c>
      <c r="F16" s="43">
        <v>27543.434000000001</v>
      </c>
      <c r="G16" s="43">
        <v>11226.468000000001</v>
      </c>
      <c r="H16" s="43">
        <v>55492.010999999999</v>
      </c>
      <c r="I16" s="43">
        <v>15445.966</v>
      </c>
      <c r="J16" s="43">
        <v>38937.050000000003</v>
      </c>
      <c r="K16" s="43">
        <v>70639.092000000004</v>
      </c>
      <c r="L16" s="43">
        <v>54933.62</v>
      </c>
      <c r="M16" s="43">
        <v>65184.620999999999</v>
      </c>
      <c r="N16" s="237">
        <f t="shared" si="0"/>
        <v>581956.06499999994</v>
      </c>
      <c r="O16" s="87">
        <v>160</v>
      </c>
      <c r="P16" s="88">
        <f t="shared" si="2"/>
        <v>1401600</v>
      </c>
      <c r="Q16" s="89"/>
      <c r="R16" s="90"/>
      <c r="S16" s="91"/>
      <c r="T16" s="24">
        <f t="shared" si="1"/>
        <v>0.49189062856735172</v>
      </c>
      <c r="U16" s="24">
        <f t="shared" si="3"/>
        <v>0.41520837970890406</v>
      </c>
      <c r="V16" s="24">
        <f t="shared" si="4"/>
        <v>0.45354950413812789</v>
      </c>
      <c r="W16" s="24"/>
      <c r="X16" s="238"/>
      <c r="Y16" s="239"/>
      <c r="Z16" s="240">
        <v>0.78</v>
      </c>
      <c r="AA16" s="241">
        <f t="shared" si="5"/>
        <v>0.35376861322773978</v>
      </c>
      <c r="AB16" s="242">
        <v>2</v>
      </c>
    </row>
    <row r="17" spans="1:29">
      <c r="A17" s="234" t="s">
        <v>69</v>
      </c>
      <c r="B17" s="43">
        <v>92598.8</v>
      </c>
      <c r="C17" s="43">
        <v>57178.177000000003</v>
      </c>
      <c r="D17" s="43">
        <v>32755.722000000002</v>
      </c>
      <c r="E17" s="43">
        <v>49744.313999999998</v>
      </c>
      <c r="F17" s="43">
        <v>22852.692999999999</v>
      </c>
      <c r="G17" s="43">
        <v>0</v>
      </c>
      <c r="H17" s="43">
        <v>28934.776999999998</v>
      </c>
      <c r="I17" s="43">
        <v>71636.437999999995</v>
      </c>
      <c r="J17" s="43">
        <v>63017.209000000003</v>
      </c>
      <c r="K17" s="43">
        <v>49237.254999999997</v>
      </c>
      <c r="L17" s="43">
        <v>24379.796999999999</v>
      </c>
      <c r="M17" s="43">
        <v>70701.111999999994</v>
      </c>
      <c r="N17" s="237">
        <f t="shared" si="0"/>
        <v>563036.29399999999</v>
      </c>
      <c r="O17" s="87">
        <v>150</v>
      </c>
      <c r="P17" s="88">
        <f t="shared" si="2"/>
        <v>1314000</v>
      </c>
      <c r="Q17" s="89"/>
      <c r="R17" s="90"/>
      <c r="S17" s="91"/>
      <c r="T17" s="24">
        <f t="shared" si="1"/>
        <v>0.36585044292237445</v>
      </c>
      <c r="U17" s="24">
        <f t="shared" si="3"/>
        <v>0.42849033028919331</v>
      </c>
      <c r="V17" s="24">
        <f t="shared" si="4"/>
        <v>0.39717038660578385</v>
      </c>
      <c r="W17" s="24"/>
      <c r="X17" s="238"/>
      <c r="Y17" s="239"/>
      <c r="Z17" s="240">
        <v>0.8</v>
      </c>
      <c r="AA17" s="241">
        <f t="shared" si="5"/>
        <v>0.31773630928462709</v>
      </c>
      <c r="AB17" s="242">
        <v>1</v>
      </c>
    </row>
    <row r="18" spans="1:29">
      <c r="A18" s="234" t="s">
        <v>70</v>
      </c>
      <c r="B18" s="43">
        <v>108894.292</v>
      </c>
      <c r="C18" s="43">
        <v>86554.417000000001</v>
      </c>
      <c r="D18" s="43">
        <v>87904.486999999994</v>
      </c>
      <c r="E18" s="43">
        <v>83754.679000000004</v>
      </c>
      <c r="F18" s="43">
        <v>75281.286999999997</v>
      </c>
      <c r="G18" s="43">
        <v>34920.341</v>
      </c>
      <c r="H18" s="43">
        <v>73086.967999999993</v>
      </c>
      <c r="I18" s="43">
        <v>55611.593000000001</v>
      </c>
      <c r="J18" s="43">
        <v>-1805.35</v>
      </c>
      <c r="K18" s="43">
        <v>325.12799999999999</v>
      </c>
      <c r="L18" s="43">
        <v>87642.691000000006</v>
      </c>
      <c r="M18" s="43">
        <v>90267.520000000004</v>
      </c>
      <c r="N18" s="237">
        <f t="shared" si="0"/>
        <v>782438.05300000007</v>
      </c>
      <c r="O18" s="87">
        <v>185</v>
      </c>
      <c r="P18" s="88">
        <f t="shared" si="2"/>
        <v>1620600</v>
      </c>
      <c r="Q18" s="89"/>
      <c r="R18" s="90"/>
      <c r="S18" s="91"/>
      <c r="T18" s="24">
        <f t="shared" si="1"/>
        <v>0.48291964766135997</v>
      </c>
      <c r="U18" s="24">
        <f t="shared" si="3"/>
        <v>0.48280763482660749</v>
      </c>
      <c r="V18" s="24">
        <f t="shared" si="4"/>
        <v>0.48286364124398373</v>
      </c>
      <c r="W18" s="24"/>
      <c r="X18" s="238"/>
      <c r="Y18" s="239"/>
      <c r="Z18" s="240">
        <v>0.75</v>
      </c>
      <c r="AA18" s="241">
        <f t="shared" si="5"/>
        <v>0.3621477309329878</v>
      </c>
      <c r="AB18" s="242">
        <v>0</v>
      </c>
    </row>
    <row r="19" spans="1:29">
      <c r="A19" s="234" t="s">
        <v>138</v>
      </c>
      <c r="B19" s="243">
        <v>0</v>
      </c>
      <c r="C19" s="243">
        <v>0</v>
      </c>
      <c r="D19" s="243">
        <v>0</v>
      </c>
      <c r="E19" s="243">
        <v>0</v>
      </c>
      <c r="F19" s="243">
        <v>0</v>
      </c>
      <c r="G19" s="243">
        <v>0</v>
      </c>
      <c r="H19" s="243">
        <v>1857</v>
      </c>
      <c r="I19" s="243">
        <v>8412</v>
      </c>
      <c r="J19" s="243">
        <v>27</v>
      </c>
      <c r="K19" s="243">
        <v>0</v>
      </c>
      <c r="L19" s="243">
        <v>-113.114</v>
      </c>
      <c r="M19" s="243">
        <v>1597.548</v>
      </c>
      <c r="N19" s="237">
        <f t="shared" si="0"/>
        <v>11780.434000000001</v>
      </c>
      <c r="O19" s="87">
        <v>100</v>
      </c>
      <c r="P19" s="88">
        <f t="shared" si="2"/>
        <v>876000</v>
      </c>
      <c r="Q19" s="89"/>
      <c r="R19" s="90"/>
      <c r="S19" s="91"/>
      <c r="T19" s="24">
        <f t="shared" si="1"/>
        <v>0</v>
      </c>
      <c r="U19" s="24">
        <f t="shared" si="3"/>
        <v>1.3447984018264841E-2</v>
      </c>
      <c r="V19" s="24">
        <f t="shared" si="4"/>
        <v>6.7239920091324203E-3</v>
      </c>
      <c r="W19" s="24"/>
      <c r="X19" s="238"/>
      <c r="Y19" s="239"/>
      <c r="Z19" s="240">
        <v>0.6</v>
      </c>
      <c r="AA19" s="241">
        <f t="shared" si="5"/>
        <v>4.0343952054794517E-3</v>
      </c>
      <c r="AB19" s="242">
        <v>15</v>
      </c>
    </row>
    <row r="20" spans="1:29">
      <c r="A20" s="234" t="s">
        <v>139</v>
      </c>
      <c r="B20" s="243">
        <v>39916.839999999997</v>
      </c>
      <c r="C20" s="243">
        <v>22890.27</v>
      </c>
      <c r="D20" s="243">
        <v>28988.710999999999</v>
      </c>
      <c r="E20" s="243">
        <v>42337.078999999998</v>
      </c>
      <c r="F20" s="243">
        <v>41501.595000000001</v>
      </c>
      <c r="G20" s="243">
        <v>23389.991000000002</v>
      </c>
      <c r="H20" s="243">
        <v>4687.9799999999996</v>
      </c>
      <c r="I20" s="243">
        <v>5093.2900000000009</v>
      </c>
      <c r="J20" s="243">
        <v>481.50700000000001</v>
      </c>
      <c r="K20" s="243">
        <v>-107.14400000000001</v>
      </c>
      <c r="L20" s="243">
        <v>0</v>
      </c>
      <c r="M20" s="243">
        <v>0</v>
      </c>
      <c r="N20" s="237">
        <f t="shared" si="0"/>
        <v>209180.11900000004</v>
      </c>
      <c r="O20" s="87">
        <v>100</v>
      </c>
      <c r="P20" s="88">
        <f t="shared" si="2"/>
        <v>876000</v>
      </c>
      <c r="Q20" s="89"/>
      <c r="R20" s="90"/>
      <c r="S20" s="91"/>
      <c r="T20" s="24">
        <f t="shared" si="1"/>
        <v>0.35758690867579912</v>
      </c>
      <c r="U20" s="24">
        <f t="shared" si="3"/>
        <v>0.23879009018264843</v>
      </c>
      <c r="V20" s="24">
        <f t="shared" si="4"/>
        <v>0.29818849942922376</v>
      </c>
      <c r="W20" s="24"/>
      <c r="X20" s="238"/>
      <c r="Y20" s="239"/>
      <c r="Z20" s="240">
        <v>0.6</v>
      </c>
      <c r="AA20" s="241">
        <f t="shared" si="5"/>
        <v>0.17891309965753424</v>
      </c>
      <c r="AB20" s="242">
        <v>15</v>
      </c>
    </row>
    <row r="21" spans="1:29">
      <c r="A21" s="234" t="s">
        <v>148</v>
      </c>
      <c r="B21" s="43">
        <v>0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237">
        <f>SUM(B21:M21)</f>
        <v>0</v>
      </c>
      <c r="O21" s="87">
        <v>0</v>
      </c>
      <c r="P21" s="88">
        <f t="shared" si="2"/>
        <v>0</v>
      </c>
      <c r="Q21" s="89"/>
      <c r="R21" s="90"/>
      <c r="S21" s="90"/>
      <c r="T21" s="90">
        <f>IFERROR(+#REF!/S21,0)</f>
        <v>0</v>
      </c>
      <c r="U21" s="90">
        <f>IFERROR(+#REF!/T21,0)</f>
        <v>0</v>
      </c>
      <c r="V21" s="90">
        <f>IFERROR(+#REF!/U21,0)</f>
        <v>0</v>
      </c>
      <c r="W21" s="24"/>
      <c r="X21" s="238"/>
      <c r="Y21" s="239"/>
      <c r="Z21" s="240">
        <v>0.6</v>
      </c>
      <c r="AA21" s="241">
        <f t="shared" si="5"/>
        <v>0</v>
      </c>
      <c r="AB21" s="242">
        <v>0</v>
      </c>
    </row>
    <row r="22" spans="1:29">
      <c r="A22" s="234" t="s">
        <v>25</v>
      </c>
      <c r="B22" s="43">
        <v>19824.275829999999</v>
      </c>
      <c r="C22" s="43">
        <v>20485.277999999998</v>
      </c>
      <c r="D22" s="43">
        <v>26192.86951</v>
      </c>
      <c r="E22" s="43">
        <v>20189.967559999997</v>
      </c>
      <c r="F22" s="43">
        <v>14960.2181</v>
      </c>
      <c r="G22" s="43">
        <v>19147.229809999997</v>
      </c>
      <c r="H22" s="43">
        <v>16968.949270000001</v>
      </c>
      <c r="I22" s="43">
        <v>12980.332349999999</v>
      </c>
      <c r="J22" s="43">
        <v>14693.410260000001</v>
      </c>
      <c r="K22" s="43">
        <v>22467.044000000002</v>
      </c>
      <c r="L22" s="43">
        <v>32934.694000000003</v>
      </c>
      <c r="M22" s="43">
        <v>23291</v>
      </c>
      <c r="N22" s="237">
        <f>SUM(B22:M22)</f>
        <v>244135.26869</v>
      </c>
      <c r="O22" s="87">
        <v>0</v>
      </c>
      <c r="P22" s="88">
        <f t="shared" si="2"/>
        <v>0</v>
      </c>
      <c r="Q22" s="89"/>
      <c r="R22" s="90"/>
      <c r="S22" s="90"/>
      <c r="T22" s="90">
        <f>IFERROR(+#REF!/S22,0)</f>
        <v>0</v>
      </c>
      <c r="U22" s="90">
        <f>IFERROR(+#REF!/T22,0)</f>
        <v>0</v>
      </c>
      <c r="V22" s="90">
        <f>IFERROR(+#REF!/U22,0)</f>
        <v>0</v>
      </c>
      <c r="W22" s="24"/>
      <c r="X22" s="238"/>
      <c r="Y22" s="240"/>
      <c r="Z22" s="240">
        <v>0</v>
      </c>
      <c r="AA22" s="241">
        <f t="shared" si="5"/>
        <v>0</v>
      </c>
      <c r="AB22" s="242">
        <v>0</v>
      </c>
    </row>
    <row r="23" spans="1:29">
      <c r="A23" s="234" t="s">
        <v>168</v>
      </c>
      <c r="B23" s="43">
        <v>67407.813999999998</v>
      </c>
      <c r="C23" s="43">
        <v>55551.593999999997</v>
      </c>
      <c r="D23" s="43">
        <v>73259.0049</v>
      </c>
      <c r="E23" s="43">
        <v>82889.417600000001</v>
      </c>
      <c r="F23" s="43">
        <v>43118.3099</v>
      </c>
      <c r="G23" s="43">
        <v>17435.090499999998</v>
      </c>
      <c r="H23" s="43">
        <v>23651.033599999999</v>
      </c>
      <c r="I23" s="43">
        <v>13332.075799999999</v>
      </c>
      <c r="J23" s="43">
        <v>17333.0409</v>
      </c>
      <c r="K23" s="43">
        <v>15824.410310000001</v>
      </c>
      <c r="L23" s="43">
        <v>19481.665389999998</v>
      </c>
      <c r="M23" s="43">
        <v>35319.688199999997</v>
      </c>
      <c r="N23" s="237">
        <f>SUM(B23:M23)</f>
        <v>464603.14509999997</v>
      </c>
      <c r="O23" s="87">
        <v>163</v>
      </c>
      <c r="P23" s="88">
        <f t="shared" si="2"/>
        <v>1427880</v>
      </c>
      <c r="Q23" s="89"/>
      <c r="R23" s="90"/>
      <c r="S23" s="91"/>
      <c r="T23" s="24">
        <f t="shared" ref="T23:T30" si="6">N140/P23</f>
        <v>0.44118068955374407</v>
      </c>
      <c r="U23" s="24">
        <f t="shared" si="3"/>
        <v>0.32537968533770345</v>
      </c>
      <c r="V23" s="24">
        <f t="shared" si="4"/>
        <v>0.38328018744572379</v>
      </c>
      <c r="W23" s="24"/>
      <c r="X23" s="238"/>
      <c r="Y23" s="240"/>
      <c r="Z23" s="240">
        <v>0.6</v>
      </c>
      <c r="AA23" s="241">
        <f t="shared" si="5"/>
        <v>0.22996811246743426</v>
      </c>
      <c r="AB23" s="242">
        <v>20</v>
      </c>
    </row>
    <row r="24" spans="1:29">
      <c r="A24" s="39" t="s">
        <v>149</v>
      </c>
      <c r="B24" s="244">
        <v>622.745</v>
      </c>
      <c r="C24" s="244">
        <v>660.26</v>
      </c>
      <c r="D24" s="244">
        <v>87.180999999999997</v>
      </c>
      <c r="E24" s="244">
        <v>-21.36</v>
      </c>
      <c r="F24" s="244">
        <v>-8.5440000000000005</v>
      </c>
      <c r="G24" s="244">
        <v>-6.24</v>
      </c>
      <c r="H24" s="244">
        <v>-9.6259999999999994</v>
      </c>
      <c r="I24" s="244">
        <v>589.37599999999998</v>
      </c>
      <c r="J24" s="244">
        <v>150.874</v>
      </c>
      <c r="K24" s="244">
        <v>717.34699999999998</v>
      </c>
      <c r="L24" s="244">
        <v>582.36699999999996</v>
      </c>
      <c r="M24" s="244">
        <v>693.47</v>
      </c>
      <c r="N24" s="237">
        <f t="shared" ref="N24:N29" si="7">SUM(B24:M24)</f>
        <v>4057.8500000000004</v>
      </c>
      <c r="O24" s="87">
        <v>30</v>
      </c>
      <c r="P24" s="88">
        <f t="shared" si="2"/>
        <v>262800</v>
      </c>
      <c r="Q24" s="89"/>
      <c r="R24" s="90"/>
      <c r="S24" s="91"/>
      <c r="T24" s="24">
        <f t="shared" si="6"/>
        <v>1.2108793759512938E-2</v>
      </c>
      <c r="U24" s="24">
        <f t="shared" si="3"/>
        <v>1.5440829528158296E-2</v>
      </c>
      <c r="V24" s="24">
        <f t="shared" si="4"/>
        <v>1.3774811643835618E-2</v>
      </c>
      <c r="W24" s="24"/>
      <c r="X24" s="238"/>
      <c r="Y24" s="239"/>
      <c r="Z24" s="240">
        <v>0.8</v>
      </c>
      <c r="AA24" s="241">
        <f>AI37</f>
        <v>5.256133186394148E-3</v>
      </c>
      <c r="AB24" s="242">
        <v>10</v>
      </c>
      <c r="AC24" s="35"/>
    </row>
    <row r="25" spans="1:29">
      <c r="A25" s="234" t="s">
        <v>151</v>
      </c>
      <c r="B25" s="244">
        <v>578.93399999999997</v>
      </c>
      <c r="C25" s="244">
        <v>519.59100000000001</v>
      </c>
      <c r="D25" s="244">
        <v>323.91500000000002</v>
      </c>
      <c r="E25" s="244">
        <v>11.96</v>
      </c>
      <c r="F25" s="244">
        <v>-11.276999999999999</v>
      </c>
      <c r="G25" s="244">
        <v>64.296999999999997</v>
      </c>
      <c r="H25" s="244">
        <v>7.7560000000000002</v>
      </c>
      <c r="I25" s="244">
        <v>398.375</v>
      </c>
      <c r="J25" s="244">
        <v>200.749</v>
      </c>
      <c r="K25" s="244">
        <v>624.149</v>
      </c>
      <c r="L25" s="244">
        <v>437.92099999999999</v>
      </c>
      <c r="M25" s="244">
        <v>677.86199999999997</v>
      </c>
      <c r="N25" s="237">
        <f t="shared" si="7"/>
        <v>3834.232</v>
      </c>
      <c r="O25" s="87">
        <v>30</v>
      </c>
      <c r="P25" s="88">
        <f t="shared" si="2"/>
        <v>262800</v>
      </c>
      <c r="Q25" s="89"/>
      <c r="R25" s="90"/>
      <c r="S25" s="91"/>
      <c r="T25" s="24">
        <f t="shared" si="6"/>
        <v>1.103441780821918E-2</v>
      </c>
      <c r="U25" s="24">
        <f t="shared" si="3"/>
        <v>1.4589923896499239E-2</v>
      </c>
      <c r="V25" s="24">
        <f t="shared" si="4"/>
        <v>1.2812170852359209E-2</v>
      </c>
      <c r="W25" s="24"/>
      <c r="X25" s="238"/>
      <c r="Y25" s="239"/>
      <c r="Z25" s="240">
        <v>0.8</v>
      </c>
      <c r="AA25" s="241">
        <f t="shared" ref="AA25:AA27" si="8">AI38</f>
        <v>3.400349392004239E-3</v>
      </c>
      <c r="AB25" s="242">
        <v>10</v>
      </c>
      <c r="AC25" s="35"/>
    </row>
    <row r="26" spans="1:29">
      <c r="A26" s="234" t="s">
        <v>152</v>
      </c>
      <c r="B26" s="244">
        <v>456.291</v>
      </c>
      <c r="C26" s="244">
        <v>421.14499999999998</v>
      </c>
      <c r="D26" s="244">
        <v>363.65800000000002</v>
      </c>
      <c r="E26" s="244">
        <v>183.63399999999999</v>
      </c>
      <c r="F26" s="244">
        <v>-14.928000000000001</v>
      </c>
      <c r="G26" s="244">
        <v>87.028000000000006</v>
      </c>
      <c r="H26" s="244">
        <v>9.7899999999999991</v>
      </c>
      <c r="I26" s="244">
        <v>283.55700000000002</v>
      </c>
      <c r="J26" s="244">
        <v>214.316</v>
      </c>
      <c r="K26" s="244">
        <v>256.25299999999999</v>
      </c>
      <c r="L26" s="244">
        <v>385.995</v>
      </c>
      <c r="M26" s="244">
        <v>564.74</v>
      </c>
      <c r="N26" s="237">
        <f t="shared" si="7"/>
        <v>3211.4790000000003</v>
      </c>
      <c r="O26" s="87">
        <v>30</v>
      </c>
      <c r="P26" s="88">
        <f t="shared" si="2"/>
        <v>262800</v>
      </c>
      <c r="Q26" s="89"/>
      <c r="R26" s="90"/>
      <c r="S26" s="91"/>
      <c r="T26" s="24">
        <f t="shared" si="6"/>
        <v>8.732351598173517E-3</v>
      </c>
      <c r="U26" s="24">
        <f t="shared" si="3"/>
        <v>1.2220239726027399E-2</v>
      </c>
      <c r="V26" s="24">
        <f t="shared" si="4"/>
        <v>1.0476295662100458E-2</v>
      </c>
      <c r="W26" s="24"/>
      <c r="X26" s="238"/>
      <c r="Y26" s="239"/>
      <c r="Z26" s="240">
        <v>0.8</v>
      </c>
      <c r="AA26" s="241">
        <f t="shared" si="8"/>
        <v>4.4091402201479144E-3</v>
      </c>
      <c r="AB26" s="242">
        <v>10</v>
      </c>
      <c r="AC26" s="35"/>
    </row>
    <row r="27" spans="1:29">
      <c r="A27" s="234" t="s">
        <v>153</v>
      </c>
      <c r="B27" s="244">
        <v>54.917000000000002</v>
      </c>
      <c r="C27" s="244">
        <v>340.19</v>
      </c>
      <c r="D27" s="244">
        <v>232.37799999999999</v>
      </c>
      <c r="E27" s="244">
        <v>132.27500000000001</v>
      </c>
      <c r="F27" s="244">
        <v>10.587</v>
      </c>
      <c r="G27" s="244">
        <v>69.313999999999993</v>
      </c>
      <c r="H27" s="244">
        <v>-1.643</v>
      </c>
      <c r="I27" s="244">
        <v>242.614</v>
      </c>
      <c r="J27" s="244">
        <v>53.046999999999997</v>
      </c>
      <c r="K27" s="244">
        <v>231.28399999999999</v>
      </c>
      <c r="L27" s="244">
        <v>161.00700000000001</v>
      </c>
      <c r="M27" s="244">
        <v>539.10400000000004</v>
      </c>
      <c r="N27" s="237">
        <f t="shared" si="7"/>
        <v>2065.0739999999996</v>
      </c>
      <c r="O27" s="87">
        <v>30</v>
      </c>
      <c r="P27" s="88">
        <f t="shared" si="2"/>
        <v>262800</v>
      </c>
      <c r="Q27" s="89"/>
      <c r="R27" s="90"/>
      <c r="S27" s="91"/>
      <c r="T27" s="24">
        <f t="shared" si="6"/>
        <v>3.829303652968036E-3</v>
      </c>
      <c r="U27" s="24">
        <f t="shared" si="3"/>
        <v>7.8579680365296785E-3</v>
      </c>
      <c r="V27" s="24">
        <f t="shared" si="4"/>
        <v>5.8436358447488575E-3</v>
      </c>
      <c r="W27" s="24"/>
      <c r="X27" s="238"/>
      <c r="Y27" s="239"/>
      <c r="Z27" s="240">
        <v>0.8</v>
      </c>
      <c r="AA27" s="241">
        <f t="shared" si="8"/>
        <v>3.6360072362355057E-3</v>
      </c>
      <c r="AB27" s="242">
        <v>10</v>
      </c>
    </row>
    <row r="28" spans="1:29">
      <c r="A28" s="234" t="s">
        <v>150</v>
      </c>
      <c r="B28" s="43">
        <v>38.726999999999997</v>
      </c>
      <c r="C28" s="43">
        <v>188.196</v>
      </c>
      <c r="D28" s="43">
        <v>61.168999999999997</v>
      </c>
      <c r="E28" s="43">
        <v>116.867</v>
      </c>
      <c r="F28" s="43">
        <v>-3.2280000000000002</v>
      </c>
      <c r="G28" s="43">
        <v>11.448</v>
      </c>
      <c r="H28" s="43">
        <v>22.805</v>
      </c>
      <c r="I28" s="43">
        <v>68.494</v>
      </c>
      <c r="J28" s="43">
        <v>-9.24</v>
      </c>
      <c r="K28" s="43">
        <v>190.15899999999999</v>
      </c>
      <c r="L28" s="43">
        <v>20.108000000000001</v>
      </c>
      <c r="M28" s="43">
        <v>48.106000000000002</v>
      </c>
      <c r="N28" s="237">
        <f t="shared" si="7"/>
        <v>753.61099999999988</v>
      </c>
      <c r="O28" s="87">
        <v>30</v>
      </c>
      <c r="P28" s="88">
        <f t="shared" si="2"/>
        <v>262800</v>
      </c>
      <c r="Q28" s="89"/>
      <c r="R28" s="90"/>
      <c r="S28" s="91"/>
      <c r="T28" s="24">
        <f t="shared" si="6"/>
        <v>3.5076522070015223E-3</v>
      </c>
      <c r="U28" s="24">
        <f t="shared" si="3"/>
        <v>2.8676217656012173E-3</v>
      </c>
      <c r="V28" s="24">
        <f t="shared" si="4"/>
        <v>3.1876369863013698E-3</v>
      </c>
      <c r="W28" s="24"/>
      <c r="X28" s="238"/>
      <c r="Y28" s="239"/>
      <c r="Z28" s="240">
        <v>0.8</v>
      </c>
      <c r="AA28" s="241">
        <f>AI76</f>
        <v>2.6643299369173652E-2</v>
      </c>
      <c r="AB28" s="242">
        <v>10</v>
      </c>
    </row>
    <row r="29" spans="1:29">
      <c r="A29" s="234" t="s">
        <v>154</v>
      </c>
      <c r="B29" s="43">
        <v>146.167</v>
      </c>
      <c r="C29" s="43">
        <v>170.476</v>
      </c>
      <c r="D29" s="43">
        <v>91.031000000000006</v>
      </c>
      <c r="E29" s="43">
        <v>122.4</v>
      </c>
      <c r="F29" s="43">
        <v>19.545999999999999</v>
      </c>
      <c r="G29" s="43">
        <v>13.38</v>
      </c>
      <c r="H29" s="43">
        <v>12.888</v>
      </c>
      <c r="I29" s="43">
        <v>96.822000000000003</v>
      </c>
      <c r="J29" s="43">
        <v>14.21</v>
      </c>
      <c r="K29" s="43">
        <v>252.44900000000001</v>
      </c>
      <c r="L29" s="43">
        <v>68.5</v>
      </c>
      <c r="M29" s="43">
        <v>134.452</v>
      </c>
      <c r="N29" s="237">
        <f t="shared" si="7"/>
        <v>1142.3210000000001</v>
      </c>
      <c r="O29" s="87">
        <v>30</v>
      </c>
      <c r="P29" s="88">
        <f t="shared" si="2"/>
        <v>262800</v>
      </c>
      <c r="Q29" s="89"/>
      <c r="R29" s="90"/>
      <c r="S29" s="91"/>
      <c r="T29" s="24">
        <f t="shared" si="6"/>
        <v>3.6574733637747326E-3</v>
      </c>
      <c r="U29" s="24">
        <f t="shared" si="3"/>
        <v>4.3467313546423142E-3</v>
      </c>
      <c r="V29" s="24">
        <f t="shared" si="4"/>
        <v>4.0021023592085236E-3</v>
      </c>
      <c r="W29" s="24"/>
      <c r="X29" s="238"/>
      <c r="Y29" s="239"/>
      <c r="Z29" s="240">
        <v>0.8</v>
      </c>
      <c r="AA29" s="241">
        <f t="shared" ref="AA29:AA30" si="9">AI77</f>
        <v>4.0576551831492891E-2</v>
      </c>
      <c r="AB29" s="242">
        <v>10</v>
      </c>
    </row>
    <row r="30" spans="1:29" ht="13.5" thickBot="1">
      <c r="A30" s="234" t="s">
        <v>155</v>
      </c>
      <c r="B30" s="43">
        <v>-44.375</v>
      </c>
      <c r="C30" s="43">
        <v>7.4509999999999996</v>
      </c>
      <c r="D30" s="43">
        <v>25.707999999999998</v>
      </c>
      <c r="E30" s="43">
        <v>56.124000000000002</v>
      </c>
      <c r="F30" s="43">
        <v>-14.363</v>
      </c>
      <c r="G30" s="43">
        <v>38.890999999999998</v>
      </c>
      <c r="H30" s="43">
        <v>13.747999999999999</v>
      </c>
      <c r="I30" s="43">
        <v>-23.780999999999999</v>
      </c>
      <c r="J30" s="43">
        <v>-2.782</v>
      </c>
      <c r="K30" s="43">
        <v>-9.4250000000000007</v>
      </c>
      <c r="L30" s="43">
        <v>-17.184000000000001</v>
      </c>
      <c r="M30" s="43">
        <v>16.401</v>
      </c>
      <c r="N30" s="237">
        <f>SUM(B30:M30)</f>
        <v>46.413000000000011</v>
      </c>
      <c r="O30" s="92">
        <v>30</v>
      </c>
      <c r="P30" s="93">
        <f t="shared" si="2"/>
        <v>262800</v>
      </c>
      <c r="Q30" s="94"/>
      <c r="R30" s="95"/>
      <c r="S30" s="96"/>
      <c r="T30" s="97">
        <f t="shared" si="6"/>
        <v>2.5007305936073057E-3</v>
      </c>
      <c r="U30" s="97">
        <f t="shared" si="3"/>
        <v>1.7660958904109595E-4</v>
      </c>
      <c r="V30" s="97">
        <f t="shared" si="4"/>
        <v>1.3386700913242009E-3</v>
      </c>
      <c r="W30" s="97"/>
      <c r="X30" s="245"/>
      <c r="Y30" s="246"/>
      <c r="Z30" s="247">
        <v>0.8</v>
      </c>
      <c r="AA30" s="248">
        <f t="shared" si="9"/>
        <v>2.3740294495777432E-2</v>
      </c>
      <c r="AB30" s="249">
        <v>10</v>
      </c>
    </row>
    <row r="31" spans="1:29">
      <c r="A31" s="234"/>
      <c r="N31" s="236"/>
    </row>
    <row r="32" spans="1:29">
      <c r="A32" s="250"/>
      <c r="B32" s="398" t="s">
        <v>356</v>
      </c>
      <c r="C32" s="398"/>
      <c r="D32" s="398"/>
      <c r="E32" s="398"/>
      <c r="F32" s="398"/>
      <c r="G32" s="398"/>
      <c r="H32" s="398"/>
      <c r="I32" s="398"/>
      <c r="J32" s="398"/>
      <c r="K32" s="398"/>
      <c r="L32" s="398"/>
      <c r="M32" s="398"/>
      <c r="N32" s="251"/>
    </row>
    <row r="33" spans="1:35" ht="13.5" thickBot="1">
      <c r="A33" s="232"/>
      <c r="B33" s="397">
        <f>$B$2</f>
        <v>2024</v>
      </c>
      <c r="C33" s="397"/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233"/>
    </row>
    <row r="34" spans="1:35">
      <c r="A34" s="234" t="s">
        <v>34</v>
      </c>
      <c r="B34" t="s">
        <v>207</v>
      </c>
      <c r="C34" t="s">
        <v>208</v>
      </c>
      <c r="D34" t="s">
        <v>209</v>
      </c>
      <c r="E34" t="s">
        <v>210</v>
      </c>
      <c r="F34" t="s">
        <v>211</v>
      </c>
      <c r="G34" t="s">
        <v>212</v>
      </c>
      <c r="H34" t="s">
        <v>213</v>
      </c>
      <c r="I34" t="s">
        <v>214</v>
      </c>
      <c r="J34" t="s">
        <v>215</v>
      </c>
      <c r="K34" t="s">
        <v>216</v>
      </c>
      <c r="L34" t="s">
        <v>217</v>
      </c>
      <c r="M34" t="s">
        <v>218</v>
      </c>
      <c r="N34" s="236" t="s">
        <v>15</v>
      </c>
      <c r="P34" s="38" t="s">
        <v>458</v>
      </c>
      <c r="Q34" s="226"/>
      <c r="R34" s="252"/>
      <c r="S34" s="252"/>
      <c r="T34" s="252"/>
      <c r="U34" s="252"/>
      <c r="V34" s="252"/>
      <c r="W34" s="252"/>
      <c r="X34" s="252"/>
      <c r="Y34" s="252"/>
      <c r="Z34" s="252"/>
      <c r="AA34" s="252"/>
      <c r="AB34" s="252"/>
      <c r="AC34" s="252"/>
      <c r="AD34" s="252"/>
      <c r="AE34" s="252"/>
      <c r="AF34" s="252"/>
      <c r="AG34" s="252"/>
      <c r="AH34" s="252"/>
      <c r="AI34" s="253"/>
    </row>
    <row r="35" spans="1:35">
      <c r="A35" s="234"/>
      <c r="N35" s="236"/>
      <c r="P35" s="234"/>
      <c r="AD35" s="30">
        <v>2023</v>
      </c>
      <c r="AE35" s="30">
        <v>2024</v>
      </c>
      <c r="AF35" s="35" t="s">
        <v>486</v>
      </c>
      <c r="AG35" s="254" t="s">
        <v>487</v>
      </c>
      <c r="AI35" s="236"/>
    </row>
    <row r="36" spans="1:35" ht="25.5">
      <c r="A36" s="234" t="s">
        <v>60</v>
      </c>
      <c r="B36" s="240">
        <v>718.39</v>
      </c>
      <c r="C36" s="240">
        <v>511.36</v>
      </c>
      <c r="D36" s="240">
        <v>573.66</v>
      </c>
      <c r="E36" s="240">
        <v>460.48</v>
      </c>
      <c r="F36" s="240">
        <v>684.85</v>
      </c>
      <c r="G36" s="240">
        <v>277.52999999999997</v>
      </c>
      <c r="H36" s="240">
        <v>345.33</v>
      </c>
      <c r="I36" s="240">
        <v>744</v>
      </c>
      <c r="J36" s="240">
        <v>669.1</v>
      </c>
      <c r="K36" s="240">
        <v>349.38</v>
      </c>
      <c r="L36" s="240">
        <v>0</v>
      </c>
      <c r="M36" s="240">
        <v>477.2</v>
      </c>
      <c r="N36" s="237">
        <f t="shared" ref="N36:N51" si="10">SUM(B36:M36)</f>
        <v>5811.28</v>
      </c>
      <c r="P36" s="255">
        <v>2023</v>
      </c>
      <c r="Q36" s="235" t="s">
        <v>459</v>
      </c>
      <c r="R36" s="256">
        <v>43466</v>
      </c>
      <c r="S36" s="256">
        <v>43497</v>
      </c>
      <c r="T36" s="256">
        <v>43525</v>
      </c>
      <c r="U36" s="256">
        <v>43556</v>
      </c>
      <c r="V36" s="256">
        <v>43586</v>
      </c>
      <c r="W36" s="256">
        <v>43617</v>
      </c>
      <c r="X36" s="256">
        <v>43647</v>
      </c>
      <c r="Y36" s="256">
        <v>43678</v>
      </c>
      <c r="Z36" s="256">
        <v>43709</v>
      </c>
      <c r="AA36" s="256">
        <v>43739</v>
      </c>
      <c r="AB36" s="256">
        <v>43770</v>
      </c>
      <c r="AC36" s="256">
        <v>43800</v>
      </c>
      <c r="AD36" s="257" t="s">
        <v>31</v>
      </c>
      <c r="AE36" s="258" t="str">
        <f>AD55</f>
        <v>TOTAL</v>
      </c>
      <c r="AF36" s="35" t="s">
        <v>117</v>
      </c>
      <c r="AG36" s="35" t="s">
        <v>471</v>
      </c>
      <c r="AH36" s="35" t="s">
        <v>469</v>
      </c>
      <c r="AI36" s="40" t="s">
        <v>470</v>
      </c>
    </row>
    <row r="37" spans="1:35">
      <c r="A37" s="234" t="s">
        <v>61</v>
      </c>
      <c r="B37" s="240">
        <v>198.22</v>
      </c>
      <c r="C37" s="240">
        <v>340.52</v>
      </c>
      <c r="D37" s="240">
        <v>0</v>
      </c>
      <c r="E37" s="240">
        <v>0</v>
      </c>
      <c r="F37" s="240">
        <v>0</v>
      </c>
      <c r="G37" s="240">
        <v>177.6</v>
      </c>
      <c r="H37" s="240">
        <v>0</v>
      </c>
      <c r="I37" s="240">
        <v>712.07</v>
      </c>
      <c r="J37" s="240">
        <v>262.38</v>
      </c>
      <c r="K37" s="240">
        <v>111.48</v>
      </c>
      <c r="L37" s="240">
        <v>167</v>
      </c>
      <c r="M37" s="240">
        <v>185.42</v>
      </c>
      <c r="N37" s="237">
        <f t="shared" si="10"/>
        <v>2154.69</v>
      </c>
      <c r="P37" s="234"/>
      <c r="Q37" s="235" t="s">
        <v>460</v>
      </c>
      <c r="R37" s="20">
        <v>143.19779420713348</v>
      </c>
      <c r="S37" s="20">
        <v>145.36937067220248</v>
      </c>
      <c r="T37" s="20">
        <v>34.713037480629168</v>
      </c>
      <c r="U37" s="20">
        <v>70.849767092767593</v>
      </c>
      <c r="V37" s="20">
        <v>54.705350950354941</v>
      </c>
      <c r="W37" s="20">
        <v>38.328420038916001</v>
      </c>
      <c r="X37" s="20">
        <v>282.18748699569181</v>
      </c>
      <c r="Y37" s="20">
        <v>224.31338962504879</v>
      </c>
      <c r="Z37" s="20">
        <v>40.216377750581927</v>
      </c>
      <c r="AA37" s="20">
        <v>11.502425059155636</v>
      </c>
      <c r="AB37" s="20">
        <v>19.046210866712954</v>
      </c>
      <c r="AC37" s="20">
        <v>62.164532871533289</v>
      </c>
      <c r="AD37" s="20">
        <f>SUM(R37:AC37)</f>
        <v>1126.5941636107282</v>
      </c>
      <c r="AE37" s="259">
        <f>AD56</f>
        <v>533.53601215424499</v>
      </c>
      <c r="AF37" s="20">
        <f>AVERAGE(AD37:AE37)</f>
        <v>830.06508788248652</v>
      </c>
      <c r="AG37" s="29">
        <v>18.027756377319946</v>
      </c>
      <c r="AH37">
        <f>AG37*8760</f>
        <v>157923.14586532273</v>
      </c>
      <c r="AI37" s="219">
        <f>AF37/AH37</f>
        <v>5.256133186394148E-3</v>
      </c>
    </row>
    <row r="38" spans="1:35">
      <c r="A38" s="234" t="s">
        <v>62</v>
      </c>
      <c r="B38" s="240">
        <v>742.63</v>
      </c>
      <c r="C38" s="240">
        <v>646.54999999999995</v>
      </c>
      <c r="D38" s="240">
        <v>220.25</v>
      </c>
      <c r="E38" s="240">
        <v>0</v>
      </c>
      <c r="F38" s="240">
        <v>218.13</v>
      </c>
      <c r="G38" s="240">
        <v>660.3</v>
      </c>
      <c r="H38" s="240">
        <v>722.63</v>
      </c>
      <c r="I38" s="240">
        <v>588.66</v>
      </c>
      <c r="J38" s="240">
        <v>450.3</v>
      </c>
      <c r="K38" s="240">
        <v>579.94000000000005</v>
      </c>
      <c r="L38" s="240">
        <v>688.76</v>
      </c>
      <c r="M38" s="240">
        <v>670.46</v>
      </c>
      <c r="N38" s="237">
        <f t="shared" si="10"/>
        <v>6188.61</v>
      </c>
      <c r="P38" s="260"/>
      <c r="Q38" s="261" t="s">
        <v>461</v>
      </c>
      <c r="R38" s="20">
        <v>64.066289092485249</v>
      </c>
      <c r="S38" s="20">
        <v>114.8537602501542</v>
      </c>
      <c r="T38" s="20">
        <v>12.879136667960173</v>
      </c>
      <c r="U38" s="20">
        <v>20.614527500028377</v>
      </c>
      <c r="V38" s="20">
        <v>10.333059911892452</v>
      </c>
      <c r="W38" s="20">
        <v>53.657597601464161</v>
      </c>
      <c r="X38" s="20">
        <v>183.06364750096643</v>
      </c>
      <c r="Y38" s="20">
        <v>168.79771105602677</v>
      </c>
      <c r="Z38" s="20">
        <v>17.515697458641039</v>
      </c>
      <c r="AA38" s="20">
        <v>11.83488774554916</v>
      </c>
      <c r="AB38" s="20">
        <v>18.252257532612443</v>
      </c>
      <c r="AC38" s="20">
        <v>41.120704042409244</v>
      </c>
      <c r="AD38" s="20">
        <f t="shared" ref="AD38:AD40" si="11">SUM(R38:AC38)</f>
        <v>716.98927636018971</v>
      </c>
      <c r="AE38" s="259">
        <f t="shared" ref="AE38:AE40" si="12">AD57</f>
        <v>356.99846969290411</v>
      </c>
      <c r="AF38" s="20">
        <f t="shared" ref="AF38:AF40" si="13">AVERAGE(AD38:AE38)</f>
        <v>536.99387302654691</v>
      </c>
      <c r="AG38" s="29">
        <v>18.027756377319946</v>
      </c>
      <c r="AH38">
        <f t="shared" ref="AH38:AH40" si="14">AG38*8760</f>
        <v>157923.14586532273</v>
      </c>
      <c r="AI38" s="219">
        <f t="shared" ref="AI38:AI40" si="15">AF38/AH38</f>
        <v>3.400349392004239E-3</v>
      </c>
    </row>
    <row r="39" spans="1:35">
      <c r="A39" s="234" t="s">
        <v>63</v>
      </c>
      <c r="B39" s="240">
        <v>540.52</v>
      </c>
      <c r="C39" s="240">
        <v>478.6</v>
      </c>
      <c r="D39" s="240">
        <v>294.41000000000003</v>
      </c>
      <c r="E39" s="240">
        <v>627.87</v>
      </c>
      <c r="F39" s="240">
        <v>80.069999999999993</v>
      </c>
      <c r="G39" s="240">
        <v>0</v>
      </c>
      <c r="H39" s="240">
        <v>186.93</v>
      </c>
      <c r="I39" s="240">
        <v>573.61</v>
      </c>
      <c r="J39" s="240">
        <v>393.82</v>
      </c>
      <c r="K39" s="240">
        <v>513.88</v>
      </c>
      <c r="L39" s="240">
        <v>250.94</v>
      </c>
      <c r="M39" s="240">
        <v>659.67</v>
      </c>
      <c r="N39" s="237">
        <f t="shared" si="10"/>
        <v>4600.3200000000006</v>
      </c>
      <c r="P39" s="260"/>
      <c r="Q39" s="261" t="s">
        <v>462</v>
      </c>
      <c r="R39" s="20">
        <v>104.4468877150279</v>
      </c>
      <c r="S39" s="20">
        <v>221.14753919847371</v>
      </c>
      <c r="T39" s="20">
        <v>28.255131396351661</v>
      </c>
      <c r="U39" s="20">
        <v>21.61967935953043</v>
      </c>
      <c r="V39" s="20">
        <v>20.769433592598617</v>
      </c>
      <c r="W39" s="20">
        <v>67.727936929895321</v>
      </c>
      <c r="X39" s="20">
        <v>232.4011706692194</v>
      </c>
      <c r="Y39" s="20">
        <v>87.385544164684816</v>
      </c>
      <c r="Z39" s="20">
        <v>51.491692941792472</v>
      </c>
      <c r="AA39" s="20">
        <v>14.33115545551124</v>
      </c>
      <c r="AB39" s="20">
        <v>6.9470828471292494</v>
      </c>
      <c r="AC39" s="20">
        <v>58.719799655034755</v>
      </c>
      <c r="AD39" s="20">
        <f t="shared" si="11"/>
        <v>915.24305392524957</v>
      </c>
      <c r="AE39" s="259">
        <f t="shared" si="12"/>
        <v>477.36753432891101</v>
      </c>
      <c r="AF39" s="20">
        <f t="shared" si="13"/>
        <v>696.30529412708029</v>
      </c>
      <c r="AG39" s="29">
        <v>18.027756377319946</v>
      </c>
      <c r="AH39">
        <f t="shared" si="14"/>
        <v>157923.14586532273</v>
      </c>
      <c r="AI39" s="219">
        <f t="shared" si="15"/>
        <v>4.4091402201479144E-3</v>
      </c>
    </row>
    <row r="40" spans="1:35">
      <c r="A40" s="234" t="s">
        <v>64</v>
      </c>
      <c r="B40" s="240">
        <v>306.91000000000003</v>
      </c>
      <c r="C40" s="240">
        <v>230.1</v>
      </c>
      <c r="D40" s="240">
        <v>373.38</v>
      </c>
      <c r="E40" s="240">
        <v>720</v>
      </c>
      <c r="F40" s="240">
        <v>715.68</v>
      </c>
      <c r="G40" s="240">
        <v>271.33</v>
      </c>
      <c r="H40" s="240">
        <v>376.31</v>
      </c>
      <c r="I40" s="240">
        <v>439.03</v>
      </c>
      <c r="J40" s="240">
        <v>720</v>
      </c>
      <c r="K40" s="240">
        <v>574.45000000000005</v>
      </c>
      <c r="L40" s="240">
        <v>633.61</v>
      </c>
      <c r="M40" s="240">
        <v>744</v>
      </c>
      <c r="N40" s="237">
        <f t="shared" si="10"/>
        <v>6104.7999999999993</v>
      </c>
      <c r="P40" s="260"/>
      <c r="Q40" s="261" t="s">
        <v>463</v>
      </c>
      <c r="R40" s="20">
        <v>7.6280591849822406</v>
      </c>
      <c r="S40" s="20">
        <v>0</v>
      </c>
      <c r="T40" s="20">
        <v>14.289171083092997</v>
      </c>
      <c r="U40" s="20">
        <v>13.048575159167937</v>
      </c>
      <c r="V40" s="20">
        <v>1.4345996335397229</v>
      </c>
      <c r="W40" s="20">
        <v>52.457984505956489</v>
      </c>
      <c r="X40" s="20">
        <v>437.02821041132449</v>
      </c>
      <c r="Y40" s="20">
        <v>175.25486268756558</v>
      </c>
      <c r="Z40" s="20">
        <v>54.432603159057173</v>
      </c>
      <c r="AA40" s="20">
        <v>4.5364547741345014</v>
      </c>
      <c r="AB40" s="20">
        <v>2.331224220607595</v>
      </c>
      <c r="AC40" s="20">
        <v>48.064526707392126</v>
      </c>
      <c r="AD40" s="20">
        <f t="shared" si="11"/>
        <v>810.50627152682102</v>
      </c>
      <c r="AE40" s="259">
        <f t="shared" si="12"/>
        <v>337.91313074395657</v>
      </c>
      <c r="AF40" s="20">
        <f t="shared" si="13"/>
        <v>574.20970113538874</v>
      </c>
      <c r="AG40" s="29">
        <v>18.027756377319946</v>
      </c>
      <c r="AH40">
        <f t="shared" si="14"/>
        <v>157923.14586532273</v>
      </c>
      <c r="AI40" s="219">
        <f t="shared" si="15"/>
        <v>3.6360072362355057E-3</v>
      </c>
    </row>
    <row r="41" spans="1:35">
      <c r="A41" s="234" t="s">
        <v>65</v>
      </c>
      <c r="B41" s="240">
        <v>381.23</v>
      </c>
      <c r="C41" s="240">
        <v>642.14</v>
      </c>
      <c r="D41" s="240">
        <v>712.59</v>
      </c>
      <c r="E41" s="240">
        <v>720</v>
      </c>
      <c r="F41" s="240">
        <v>549.54</v>
      </c>
      <c r="G41" s="240">
        <v>687.72</v>
      </c>
      <c r="H41" s="240">
        <v>744</v>
      </c>
      <c r="I41" s="240">
        <v>744</v>
      </c>
      <c r="J41" s="240">
        <v>309.70999999999998</v>
      </c>
      <c r="K41" s="240">
        <v>0</v>
      </c>
      <c r="L41" s="240">
        <v>0</v>
      </c>
      <c r="M41" s="240">
        <v>0</v>
      </c>
      <c r="N41" s="237">
        <f t="shared" si="10"/>
        <v>5490.93</v>
      </c>
      <c r="P41" s="234"/>
      <c r="Q41" s="261"/>
      <c r="AB41" s="243"/>
      <c r="AI41" s="236"/>
    </row>
    <row r="42" spans="1:35">
      <c r="A42" s="234" t="s">
        <v>66</v>
      </c>
      <c r="B42" s="240">
        <v>744</v>
      </c>
      <c r="C42" s="240">
        <v>600.5</v>
      </c>
      <c r="D42" s="240">
        <v>516.71</v>
      </c>
      <c r="E42" s="240">
        <v>0</v>
      </c>
      <c r="F42" s="240">
        <v>628.89</v>
      </c>
      <c r="G42" s="240">
        <v>720</v>
      </c>
      <c r="H42" s="240">
        <v>744</v>
      </c>
      <c r="I42" s="240">
        <v>744</v>
      </c>
      <c r="J42" s="240">
        <v>720</v>
      </c>
      <c r="K42" s="240">
        <v>720.06</v>
      </c>
      <c r="L42" s="240">
        <v>429.39</v>
      </c>
      <c r="M42" s="240">
        <v>650.79999999999995</v>
      </c>
      <c r="N42" s="237">
        <f t="shared" si="10"/>
        <v>7218.35</v>
      </c>
      <c r="P42" s="260"/>
      <c r="Q42" s="261" t="s">
        <v>42</v>
      </c>
      <c r="AI42" s="236"/>
    </row>
    <row r="43" spans="1:35">
      <c r="A43" s="234" t="s">
        <v>71</v>
      </c>
      <c r="B43" s="240">
        <v>683.72</v>
      </c>
      <c r="C43" s="240">
        <v>668.97</v>
      </c>
      <c r="D43" s="240">
        <v>736.99</v>
      </c>
      <c r="E43" s="240">
        <v>698.75</v>
      </c>
      <c r="F43" s="240">
        <v>282.60000000000002</v>
      </c>
      <c r="G43" s="240">
        <v>497.6</v>
      </c>
      <c r="H43" s="240">
        <v>704.96</v>
      </c>
      <c r="I43" s="240">
        <v>725.36</v>
      </c>
      <c r="J43" s="240">
        <v>685.48</v>
      </c>
      <c r="K43" s="240">
        <v>715.81</v>
      </c>
      <c r="L43" s="240">
        <v>710.34</v>
      </c>
      <c r="M43" s="240">
        <v>596.05999999999995</v>
      </c>
      <c r="N43" s="237">
        <f t="shared" si="10"/>
        <v>7706.6399999999994</v>
      </c>
      <c r="P43" s="234"/>
      <c r="Q43" s="261" t="s">
        <v>460</v>
      </c>
      <c r="R43">
        <v>69</v>
      </c>
      <c r="S43">
        <v>73</v>
      </c>
      <c r="T43">
        <v>12</v>
      </c>
      <c r="U43">
        <v>22</v>
      </c>
      <c r="V43">
        <v>22</v>
      </c>
      <c r="W43">
        <v>26</v>
      </c>
      <c r="X43">
        <v>255</v>
      </c>
      <c r="Y43">
        <v>210</v>
      </c>
      <c r="Z43">
        <v>29</v>
      </c>
      <c r="AA43">
        <v>17</v>
      </c>
      <c r="AB43">
        <v>13</v>
      </c>
      <c r="AC43">
        <v>32</v>
      </c>
      <c r="AI43" s="236"/>
    </row>
    <row r="44" spans="1:35">
      <c r="A44" s="234" t="s">
        <v>316</v>
      </c>
      <c r="B44" s="240">
        <v>715.95</v>
      </c>
      <c r="C44" s="240">
        <v>680.58</v>
      </c>
      <c r="D44" s="240">
        <v>715.93</v>
      </c>
      <c r="E44" s="240">
        <v>709.49</v>
      </c>
      <c r="F44" s="240">
        <v>687.31</v>
      </c>
      <c r="G44" s="240">
        <v>87.85</v>
      </c>
      <c r="H44" s="240">
        <v>642.84</v>
      </c>
      <c r="I44" s="240">
        <v>743.99</v>
      </c>
      <c r="J44" s="240">
        <v>701.42</v>
      </c>
      <c r="K44" s="240">
        <v>719.39</v>
      </c>
      <c r="L44" s="240">
        <v>700.38</v>
      </c>
      <c r="M44" s="240">
        <v>743.98</v>
      </c>
      <c r="N44" s="237">
        <f t="shared" si="10"/>
        <v>7849.1100000000006</v>
      </c>
      <c r="P44" s="260"/>
      <c r="Q44" s="261" t="s">
        <v>461</v>
      </c>
      <c r="R44">
        <v>54</v>
      </c>
      <c r="S44">
        <v>57</v>
      </c>
      <c r="T44">
        <v>11</v>
      </c>
      <c r="U44">
        <v>16</v>
      </c>
      <c r="V44">
        <v>9</v>
      </c>
      <c r="W44">
        <v>57</v>
      </c>
      <c r="X44">
        <v>207</v>
      </c>
      <c r="Y44">
        <v>222</v>
      </c>
      <c r="Z44">
        <v>25</v>
      </c>
      <c r="AA44">
        <v>17</v>
      </c>
      <c r="AB44">
        <v>17</v>
      </c>
      <c r="AC44">
        <v>40</v>
      </c>
      <c r="AI44" s="236"/>
    </row>
    <row r="45" spans="1:35">
      <c r="A45" s="234" t="s">
        <v>395</v>
      </c>
      <c r="B45" s="240">
        <v>672</v>
      </c>
      <c r="C45" s="240">
        <v>686</v>
      </c>
      <c r="D45" s="240">
        <v>684</v>
      </c>
      <c r="E45" s="240">
        <v>661</v>
      </c>
      <c r="F45" s="240">
        <v>404</v>
      </c>
      <c r="G45" s="240">
        <v>162</v>
      </c>
      <c r="H45" s="240">
        <v>527</v>
      </c>
      <c r="I45" s="240">
        <v>729</v>
      </c>
      <c r="J45" s="240">
        <v>540</v>
      </c>
      <c r="K45" s="240">
        <v>566</v>
      </c>
      <c r="L45" s="240">
        <v>634</v>
      </c>
      <c r="M45" s="240">
        <v>675</v>
      </c>
      <c r="N45" s="237">
        <f t="shared" si="10"/>
        <v>6940</v>
      </c>
      <c r="P45" s="260"/>
      <c r="Q45" s="261" t="s">
        <v>462</v>
      </c>
      <c r="R45">
        <v>41</v>
      </c>
      <c r="S45">
        <v>74</v>
      </c>
      <c r="T45">
        <v>10</v>
      </c>
      <c r="U45">
        <v>11</v>
      </c>
      <c r="V45">
        <v>8</v>
      </c>
      <c r="W45">
        <v>48</v>
      </c>
      <c r="X45">
        <v>296</v>
      </c>
      <c r="Y45">
        <v>124</v>
      </c>
      <c r="Z45">
        <v>26</v>
      </c>
      <c r="AA45">
        <v>6</v>
      </c>
      <c r="AB45">
        <v>3</v>
      </c>
      <c r="AC45">
        <v>23</v>
      </c>
      <c r="AI45" s="236"/>
    </row>
    <row r="46" spans="1:35">
      <c r="A46" s="234" t="s">
        <v>67</v>
      </c>
      <c r="B46" s="240">
        <v>492.74</v>
      </c>
      <c r="C46" s="240">
        <v>661.11</v>
      </c>
      <c r="D46" s="240">
        <v>132.12</v>
      </c>
      <c r="E46" s="240">
        <v>0</v>
      </c>
      <c r="F46" s="240">
        <v>0</v>
      </c>
      <c r="G46" s="240">
        <v>0</v>
      </c>
      <c r="H46" s="240">
        <v>0</v>
      </c>
      <c r="I46" s="240">
        <v>0</v>
      </c>
      <c r="J46" s="240">
        <v>442.74</v>
      </c>
      <c r="K46" s="240">
        <v>438.64</v>
      </c>
      <c r="L46" s="240">
        <v>480.32</v>
      </c>
      <c r="M46" s="240">
        <v>430.5</v>
      </c>
      <c r="N46" s="237">
        <f t="shared" si="10"/>
        <v>3078.17</v>
      </c>
      <c r="P46" s="260"/>
      <c r="Q46" s="261" t="s">
        <v>463</v>
      </c>
      <c r="R46">
        <v>5</v>
      </c>
      <c r="S46">
        <v>37</v>
      </c>
      <c r="T46">
        <v>6</v>
      </c>
      <c r="U46">
        <v>9</v>
      </c>
      <c r="V46">
        <v>2</v>
      </c>
      <c r="W46">
        <v>38</v>
      </c>
      <c r="X46">
        <v>357</v>
      </c>
      <c r="Y46">
        <v>186</v>
      </c>
      <c r="Z46">
        <v>24</v>
      </c>
      <c r="AA46">
        <v>4</v>
      </c>
      <c r="AB46">
        <v>2</v>
      </c>
      <c r="AC46">
        <v>26</v>
      </c>
      <c r="AI46" s="236"/>
    </row>
    <row r="47" spans="1:35">
      <c r="A47" s="234" t="s">
        <v>68</v>
      </c>
      <c r="B47" s="240">
        <v>632.52</v>
      </c>
      <c r="C47" s="240">
        <v>584.72</v>
      </c>
      <c r="D47" s="240">
        <v>499.18</v>
      </c>
      <c r="E47" s="240">
        <v>623.99</v>
      </c>
      <c r="F47" s="240">
        <v>331.8</v>
      </c>
      <c r="G47" s="240">
        <v>193.98</v>
      </c>
      <c r="H47" s="240">
        <v>673.88</v>
      </c>
      <c r="I47" s="240">
        <v>216.15</v>
      </c>
      <c r="J47" s="240">
        <v>470.83</v>
      </c>
      <c r="K47" s="240">
        <v>637.92999999999995</v>
      </c>
      <c r="L47" s="240">
        <v>530.98</v>
      </c>
      <c r="M47" s="240">
        <v>656.84</v>
      </c>
      <c r="N47" s="237">
        <f t="shared" si="10"/>
        <v>6052.8000000000011</v>
      </c>
      <c r="P47" s="234"/>
      <c r="Q47" s="261"/>
      <c r="AI47" s="236"/>
    </row>
    <row r="48" spans="1:35">
      <c r="A48" s="234" t="s">
        <v>69</v>
      </c>
      <c r="B48" s="240">
        <v>744</v>
      </c>
      <c r="C48" s="240">
        <v>531.13</v>
      </c>
      <c r="D48" s="240">
        <v>331.51</v>
      </c>
      <c r="E48" s="240">
        <v>568.84</v>
      </c>
      <c r="F48" s="240">
        <v>281.37</v>
      </c>
      <c r="G48" s="240">
        <v>0</v>
      </c>
      <c r="H48" s="240">
        <v>383.47</v>
      </c>
      <c r="I48" s="240">
        <v>743.94</v>
      </c>
      <c r="J48" s="240">
        <v>720</v>
      </c>
      <c r="K48" s="240">
        <v>555.80999999999995</v>
      </c>
      <c r="L48" s="240">
        <v>268.2</v>
      </c>
      <c r="M48" s="240">
        <v>700.97</v>
      </c>
      <c r="N48" s="237">
        <f t="shared" si="10"/>
        <v>5829.24</v>
      </c>
      <c r="P48" s="255"/>
      <c r="R48" s="256"/>
      <c r="S48" s="256"/>
      <c r="T48" s="256"/>
      <c r="U48" s="256"/>
      <c r="V48" s="256"/>
      <c r="W48" s="256"/>
      <c r="X48" s="256"/>
      <c r="Y48" s="256"/>
      <c r="Z48" s="256"/>
      <c r="AA48" s="256"/>
      <c r="AB48" s="256"/>
      <c r="AC48" s="256"/>
      <c r="AI48" s="236"/>
    </row>
    <row r="49" spans="1:35">
      <c r="A49" s="234" t="s">
        <v>70</v>
      </c>
      <c r="B49" s="240">
        <v>744</v>
      </c>
      <c r="C49" s="240">
        <v>616.46</v>
      </c>
      <c r="D49" s="240">
        <v>744</v>
      </c>
      <c r="E49" s="240">
        <v>720</v>
      </c>
      <c r="F49" s="240">
        <v>744</v>
      </c>
      <c r="G49" s="240">
        <v>480.2</v>
      </c>
      <c r="H49" s="240">
        <v>653.86</v>
      </c>
      <c r="I49" s="240">
        <v>493.38</v>
      </c>
      <c r="J49" s="240">
        <v>0</v>
      </c>
      <c r="K49" s="240">
        <v>44.32</v>
      </c>
      <c r="L49" s="240">
        <v>695.31</v>
      </c>
      <c r="M49" s="240">
        <v>694.39</v>
      </c>
      <c r="N49" s="237">
        <f t="shared" si="10"/>
        <v>6629.9199999999992</v>
      </c>
      <c r="P49" s="234"/>
      <c r="Q49" s="261" t="s">
        <v>460</v>
      </c>
      <c r="R49" s="20">
        <v>2.0753303508280214</v>
      </c>
      <c r="S49" s="20">
        <v>1.9913612420849656</v>
      </c>
      <c r="T49" s="20">
        <v>2.8927531233857642</v>
      </c>
      <c r="U49" s="20">
        <v>3.2204439587621634</v>
      </c>
      <c r="V49" s="20">
        <v>2.4866068613797698</v>
      </c>
      <c r="W49" s="20">
        <v>1.4741700014967694</v>
      </c>
      <c r="X49" s="20">
        <v>1.1066175960615365</v>
      </c>
      <c r="Y49" s="20">
        <v>1.0681589982145181</v>
      </c>
      <c r="Z49" s="20">
        <v>1.3867716465717905</v>
      </c>
      <c r="AA49" s="20">
        <v>0.67661323877386093</v>
      </c>
      <c r="AB49" s="20">
        <v>1.4650931435933041</v>
      </c>
      <c r="AC49" s="20">
        <v>1.9426416522354153</v>
      </c>
      <c r="AI49" s="236"/>
    </row>
    <row r="50" spans="1:35">
      <c r="A50" s="234" t="s">
        <v>138</v>
      </c>
      <c r="B50" s="240">
        <v>368</v>
      </c>
      <c r="C50" s="240">
        <v>269</v>
      </c>
      <c r="D50" s="240">
        <v>253</v>
      </c>
      <c r="E50" s="240">
        <v>409</v>
      </c>
      <c r="F50" s="240">
        <v>345</v>
      </c>
      <c r="G50" s="240">
        <v>324</v>
      </c>
      <c r="H50" s="240">
        <v>336</v>
      </c>
      <c r="I50" s="240">
        <v>64</v>
      </c>
      <c r="J50" s="240">
        <v>95</v>
      </c>
      <c r="K50" s="240">
        <v>196</v>
      </c>
      <c r="L50" s="240">
        <v>100</v>
      </c>
      <c r="M50" s="240">
        <v>429</v>
      </c>
      <c r="N50" s="237">
        <f t="shared" si="10"/>
        <v>3188</v>
      </c>
      <c r="P50" s="260"/>
      <c r="Q50" s="261" t="s">
        <v>461</v>
      </c>
      <c r="R50" s="20">
        <v>1.186412760971949</v>
      </c>
      <c r="S50" s="20">
        <v>2.0149782500027054</v>
      </c>
      <c r="T50" s="20">
        <v>1.1708306061781977</v>
      </c>
      <c r="U50" s="20">
        <v>1.2884079687517735</v>
      </c>
      <c r="V50" s="20">
        <v>1.1481177679880501</v>
      </c>
      <c r="W50" s="20">
        <v>0.9413613614291958</v>
      </c>
      <c r="X50" s="20">
        <v>0.88436544686457208</v>
      </c>
      <c r="Y50" s="20">
        <v>0.76035004980192233</v>
      </c>
      <c r="Z50" s="20">
        <v>0.70062789834564154</v>
      </c>
      <c r="AA50" s="20">
        <v>0.69616986738524478</v>
      </c>
      <c r="AB50" s="20">
        <v>1.0736622078007318</v>
      </c>
      <c r="AC50" s="20">
        <v>1.0280176010602311</v>
      </c>
      <c r="AI50" s="236"/>
    </row>
    <row r="51" spans="1:35">
      <c r="A51" s="234" t="s">
        <v>139</v>
      </c>
      <c r="B51" s="240">
        <v>85</v>
      </c>
      <c r="C51" s="240">
        <v>102</v>
      </c>
      <c r="D51" s="240">
        <v>86</v>
      </c>
      <c r="E51" s="240">
        <v>130</v>
      </c>
      <c r="F51" s="240">
        <v>167</v>
      </c>
      <c r="G51" s="240">
        <v>121</v>
      </c>
      <c r="H51" s="240">
        <v>172</v>
      </c>
      <c r="I51" s="240">
        <v>68</v>
      </c>
      <c r="J51" s="240">
        <v>0</v>
      </c>
      <c r="K51" s="240">
        <v>3</v>
      </c>
      <c r="L51" s="240">
        <v>57</v>
      </c>
      <c r="M51" s="240">
        <v>0</v>
      </c>
      <c r="N51" s="237">
        <f t="shared" si="10"/>
        <v>991</v>
      </c>
      <c r="P51" s="260"/>
      <c r="Q51" s="261" t="s">
        <v>462</v>
      </c>
      <c r="R51" s="20">
        <v>2.5474850662201924</v>
      </c>
      <c r="S51" s="20">
        <v>2.988480259438834</v>
      </c>
      <c r="T51" s="20">
        <v>2.825513139635166</v>
      </c>
      <c r="U51" s="20">
        <v>1.9654253963209483</v>
      </c>
      <c r="V51" s="20">
        <v>2.5961791990748271</v>
      </c>
      <c r="W51" s="20">
        <v>1.4109986860394859</v>
      </c>
      <c r="X51" s="20">
        <v>0.78513909009871419</v>
      </c>
      <c r="Y51" s="20">
        <v>0.70472213036036147</v>
      </c>
      <c r="Z51" s="20">
        <v>1.9804497285304796</v>
      </c>
      <c r="AA51" s="20">
        <v>2.3885259092518734</v>
      </c>
      <c r="AB51" s="20">
        <v>2.3156942823764166</v>
      </c>
      <c r="AC51" s="20">
        <v>2.5530347676102068</v>
      </c>
      <c r="AI51" s="236"/>
    </row>
    <row r="52" spans="1:35">
      <c r="A52" s="234" t="s">
        <v>148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 s="240">
        <v>0</v>
      </c>
      <c r="N52" s="236"/>
      <c r="P52" s="262"/>
      <c r="Q52" s="263" t="s">
        <v>463</v>
      </c>
      <c r="R52" s="264">
        <v>1.5256118369964482</v>
      </c>
      <c r="S52" s="264">
        <v>0</v>
      </c>
      <c r="T52" s="264">
        <v>2.3815285138488327</v>
      </c>
      <c r="U52" s="264">
        <v>1.449841684351993</v>
      </c>
      <c r="V52" s="264">
        <v>0.71729981676986143</v>
      </c>
      <c r="W52" s="264">
        <v>1.3804732764725391</v>
      </c>
      <c r="X52" s="264">
        <v>1.2241686566143544</v>
      </c>
      <c r="Y52" s="264">
        <v>0.94223044455680416</v>
      </c>
      <c r="Z52" s="264">
        <v>2.2680251316273821</v>
      </c>
      <c r="AA52" s="264">
        <v>1.1341136935336253</v>
      </c>
      <c r="AB52" s="264">
        <v>1.1656121103037975</v>
      </c>
      <c r="AC52" s="264">
        <v>1.8486356425920047</v>
      </c>
      <c r="AD52" s="4"/>
      <c r="AE52" s="4"/>
      <c r="AF52" s="4"/>
      <c r="AG52" s="4"/>
      <c r="AH52" s="4"/>
      <c r="AI52" s="265"/>
    </row>
    <row r="53" spans="1:35">
      <c r="A53" s="234" t="s">
        <v>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 s="236"/>
      <c r="P53" s="234"/>
      <c r="AI53" s="236"/>
    </row>
    <row r="54" spans="1:35">
      <c r="A54" s="234" t="s">
        <v>168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 s="236"/>
      <c r="P54" s="234"/>
      <c r="AI54" s="236"/>
    </row>
    <row r="55" spans="1:35" ht="25.5">
      <c r="A55" s="39" t="s">
        <v>472</v>
      </c>
      <c r="B55" s="266">
        <v>34.35</v>
      </c>
      <c r="C55" s="266">
        <v>29.94</v>
      </c>
      <c r="D55" s="266">
        <v>4.5999999999999996</v>
      </c>
      <c r="E55" s="266">
        <v>0</v>
      </c>
      <c r="F55" s="266">
        <v>0</v>
      </c>
      <c r="G55" s="266">
        <v>0</v>
      </c>
      <c r="H55" s="266">
        <v>0.08</v>
      </c>
      <c r="I55" s="266">
        <v>34.28</v>
      </c>
      <c r="J55" s="266">
        <v>8.01</v>
      </c>
      <c r="K55" s="266">
        <v>36.82</v>
      </c>
      <c r="L55" s="266">
        <v>28.58</v>
      </c>
      <c r="M55" s="266">
        <v>40.39</v>
      </c>
      <c r="N55" s="267">
        <f>SUM(B55:M55)</f>
        <v>217.05</v>
      </c>
      <c r="P55" s="255">
        <v>2024</v>
      </c>
      <c r="Q55" s="235" t="s">
        <v>459</v>
      </c>
      <c r="R55" s="256">
        <v>43466</v>
      </c>
      <c r="S55" s="256">
        <v>43497</v>
      </c>
      <c r="T55" s="256">
        <v>43525</v>
      </c>
      <c r="U55" s="256">
        <v>43556</v>
      </c>
      <c r="V55" s="256">
        <v>43586</v>
      </c>
      <c r="W55" s="256">
        <v>43617</v>
      </c>
      <c r="X55" s="256">
        <v>43647</v>
      </c>
      <c r="Y55" s="256">
        <v>43678</v>
      </c>
      <c r="Z55" s="256">
        <v>43709</v>
      </c>
      <c r="AA55" s="256">
        <v>43739</v>
      </c>
      <c r="AB55" s="256">
        <v>43770</v>
      </c>
      <c r="AC55" s="256">
        <v>43800</v>
      </c>
      <c r="AD55" s="35" t="s">
        <v>31</v>
      </c>
      <c r="AE55" s="35"/>
      <c r="AF55" s="35"/>
      <c r="AG55" s="35"/>
      <c r="AI55" s="236"/>
    </row>
    <row r="56" spans="1:35">
      <c r="A56" s="234" t="s">
        <v>151</v>
      </c>
      <c r="B56" s="266">
        <v>28.7</v>
      </c>
      <c r="C56" s="266">
        <v>21.73</v>
      </c>
      <c r="D56" s="266">
        <v>16.850000000000001</v>
      </c>
      <c r="E56" s="266">
        <v>0.61</v>
      </c>
      <c r="F56" s="266">
        <v>0.26</v>
      </c>
      <c r="G56" s="266">
        <v>3.87</v>
      </c>
      <c r="H56" s="266">
        <v>1.0900000000000001</v>
      </c>
      <c r="I56" s="266">
        <v>23.82</v>
      </c>
      <c r="J56" s="266">
        <v>10.92</v>
      </c>
      <c r="K56" s="266">
        <v>31.8</v>
      </c>
      <c r="L56" s="266">
        <v>17.2</v>
      </c>
      <c r="M56" s="266">
        <v>35.22</v>
      </c>
      <c r="N56" s="267">
        <f>SUM(B56:M56)</f>
        <v>192.07</v>
      </c>
      <c r="P56" s="234"/>
      <c r="Q56" s="235" t="s">
        <v>460</v>
      </c>
      <c r="R56" s="20">
        <v>148.44959767682479</v>
      </c>
      <c r="S56" s="20">
        <v>70.038504549795704</v>
      </c>
      <c r="T56" s="20">
        <v>10.38194933374411</v>
      </c>
      <c r="U56" s="20">
        <v>0</v>
      </c>
      <c r="V56" s="20">
        <v>0</v>
      </c>
      <c r="W56" s="20">
        <v>0</v>
      </c>
      <c r="X56" s="20">
        <v>2.6920765780660201</v>
      </c>
      <c r="Y56" s="20">
        <v>89.873306815679896</v>
      </c>
      <c r="Z56" s="20">
        <v>9.9880398072718197</v>
      </c>
      <c r="AA56" s="20">
        <v>51.185843287577626</v>
      </c>
      <c r="AB56" s="20">
        <v>72.483290271342284</v>
      </c>
      <c r="AC56" s="20">
        <v>78.443403833942753</v>
      </c>
      <c r="AD56" s="20">
        <f>SUM(R56:AC56)</f>
        <v>533.53601215424499</v>
      </c>
      <c r="AE56" s="29"/>
      <c r="AG56" s="220"/>
      <c r="AI56" s="236"/>
    </row>
    <row r="57" spans="1:35">
      <c r="A57" s="234" t="s">
        <v>152</v>
      </c>
      <c r="B57" s="266">
        <v>22.1</v>
      </c>
      <c r="C57" s="266">
        <v>17.89</v>
      </c>
      <c r="D57" s="266">
        <v>15.43</v>
      </c>
      <c r="E57" s="266">
        <v>9.69</v>
      </c>
      <c r="F57" s="266">
        <v>0</v>
      </c>
      <c r="G57" s="266">
        <v>5.28</v>
      </c>
      <c r="H57" s="266">
        <v>1.23</v>
      </c>
      <c r="I57" s="266">
        <v>16.899999999999999</v>
      </c>
      <c r="J57" s="266">
        <v>7.36</v>
      </c>
      <c r="K57" s="266">
        <v>13.14</v>
      </c>
      <c r="L57" s="266">
        <v>14.02</v>
      </c>
      <c r="M57" s="266">
        <v>28.89</v>
      </c>
      <c r="N57" s="267">
        <f t="shared" ref="N57" si="16">SUM(B57:M57)</f>
        <v>151.93</v>
      </c>
      <c r="P57" s="260"/>
      <c r="Q57" s="261" t="s">
        <v>461</v>
      </c>
      <c r="R57" s="20">
        <v>79.259200455338117</v>
      </c>
      <c r="S57" s="20">
        <v>33.653991248006719</v>
      </c>
      <c r="T57" s="20">
        <v>39.534809208758851</v>
      </c>
      <c r="U57" s="20">
        <v>4.8458600482139387</v>
      </c>
      <c r="V57" s="20">
        <v>2.3621237373784574</v>
      </c>
      <c r="W57" s="20">
        <v>10.04027760290427</v>
      </c>
      <c r="X57" s="20">
        <v>5.9030264289691834</v>
      </c>
      <c r="Y57" s="20">
        <v>30.045207971977526</v>
      </c>
      <c r="Z57" s="20">
        <v>20.726183397584574</v>
      </c>
      <c r="AA57" s="20">
        <v>35.832351525881265</v>
      </c>
      <c r="AB57" s="20">
        <v>39.45675104548986</v>
      </c>
      <c r="AC57" s="20">
        <v>55.338687022401373</v>
      </c>
      <c r="AD57" s="20">
        <f t="shared" ref="AD57:AD59" si="17">SUM(R57:AC57)</f>
        <v>356.99846969290411</v>
      </c>
      <c r="AE57" s="29"/>
      <c r="AG57" s="220"/>
      <c r="AI57" s="236"/>
    </row>
    <row r="58" spans="1:35">
      <c r="A58" s="234" t="s">
        <v>153</v>
      </c>
      <c r="B58" s="266">
        <v>4.58</v>
      </c>
      <c r="C58" s="266">
        <v>15.59</v>
      </c>
      <c r="D58" s="266">
        <v>12.34</v>
      </c>
      <c r="E58" s="266">
        <v>8.36</v>
      </c>
      <c r="F58" s="266">
        <v>1.89</v>
      </c>
      <c r="G58" s="266">
        <v>4.47</v>
      </c>
      <c r="H58" s="266">
        <v>0.51</v>
      </c>
      <c r="I58" s="266">
        <v>13.09</v>
      </c>
      <c r="J58" s="266">
        <v>2.99</v>
      </c>
      <c r="K58" s="266">
        <v>12.46</v>
      </c>
      <c r="L58" s="266">
        <v>6.34</v>
      </c>
      <c r="M58" s="266">
        <v>29.57</v>
      </c>
      <c r="N58" s="267">
        <f>SUM(B58:M58)</f>
        <v>112.19</v>
      </c>
      <c r="P58" s="260"/>
      <c r="Q58" s="261" t="s">
        <v>462</v>
      </c>
      <c r="R58" s="20">
        <v>91.948990509427048</v>
      </c>
      <c r="S58" s="20">
        <v>112.69093931184219</v>
      </c>
      <c r="T58" s="20">
        <v>48.79535374017199</v>
      </c>
      <c r="U58" s="20">
        <v>23.134131682815458</v>
      </c>
      <c r="V58" s="20">
        <v>0</v>
      </c>
      <c r="W58" s="20">
        <v>17.886788598781287</v>
      </c>
      <c r="X58" s="20">
        <v>7.4770594347304087</v>
      </c>
      <c r="Y58" s="20">
        <v>37.934428278351511</v>
      </c>
      <c r="Z58" s="20">
        <v>16.816468749136273</v>
      </c>
      <c r="AA58" s="20">
        <v>29.045925393393212</v>
      </c>
      <c r="AB58" s="20">
        <v>46.885986403847085</v>
      </c>
      <c r="AC58" s="20">
        <v>44.751462226414617</v>
      </c>
      <c r="AD58" s="20">
        <f t="shared" si="17"/>
        <v>477.36753432891101</v>
      </c>
      <c r="AE58" s="29"/>
      <c r="AG58" s="220"/>
      <c r="AI58" s="236"/>
    </row>
    <row r="59" spans="1:35">
      <c r="A59" s="39" t="s">
        <v>473</v>
      </c>
      <c r="B59">
        <v>2.02</v>
      </c>
      <c r="C59">
        <v>8.36</v>
      </c>
      <c r="D59">
        <v>4.51</v>
      </c>
      <c r="E59">
        <v>6.07</v>
      </c>
      <c r="F59">
        <v>0.53</v>
      </c>
      <c r="G59">
        <v>0.91</v>
      </c>
      <c r="H59">
        <v>1.1000000000000001</v>
      </c>
      <c r="I59">
        <v>3.26</v>
      </c>
      <c r="J59">
        <v>0</v>
      </c>
      <c r="K59">
        <v>10.82</v>
      </c>
      <c r="L59">
        <v>1.71</v>
      </c>
      <c r="M59">
        <v>2.89</v>
      </c>
      <c r="N59" s="237">
        <f>SUM(B59:M59)</f>
        <v>42.180000000000007</v>
      </c>
      <c r="P59" s="260"/>
      <c r="Q59" s="261" t="s">
        <v>463</v>
      </c>
      <c r="R59" s="20">
        <v>65.523684949008114</v>
      </c>
      <c r="S59" s="20">
        <v>0</v>
      </c>
      <c r="T59" s="20">
        <v>55.055493718161394</v>
      </c>
      <c r="U59" s="20">
        <v>19.421557481023282</v>
      </c>
      <c r="V59" s="20">
        <v>5.4641635820201007</v>
      </c>
      <c r="W59" s="20">
        <v>15.999041753127289</v>
      </c>
      <c r="X59" s="20">
        <v>3.474065553946498</v>
      </c>
      <c r="Y59" s="20">
        <v>30.895049562309687</v>
      </c>
      <c r="Z59" s="20">
        <v>9.3705443756114359</v>
      </c>
      <c r="AA59" s="20">
        <v>41.758617763373522</v>
      </c>
      <c r="AB59" s="20">
        <v>24.502608883477592</v>
      </c>
      <c r="AC59" s="20">
        <v>66.448303121897624</v>
      </c>
      <c r="AD59" s="20">
        <f t="shared" si="17"/>
        <v>337.91313074395657</v>
      </c>
      <c r="AE59" s="29"/>
      <c r="AG59" s="220"/>
      <c r="AI59" s="236"/>
    </row>
    <row r="60" spans="1:35">
      <c r="A60" s="234" t="s">
        <v>154</v>
      </c>
      <c r="B60">
        <v>5.95</v>
      </c>
      <c r="C60">
        <v>7.59</v>
      </c>
      <c r="D60">
        <v>5.01</v>
      </c>
      <c r="E60">
        <v>5.71</v>
      </c>
      <c r="F60">
        <v>1.42</v>
      </c>
      <c r="G60">
        <v>1.04</v>
      </c>
      <c r="H60">
        <v>0.91</v>
      </c>
      <c r="I60">
        <v>5.15</v>
      </c>
      <c r="J60">
        <v>1.08</v>
      </c>
      <c r="K60">
        <v>13.69</v>
      </c>
      <c r="L60">
        <v>3.73</v>
      </c>
      <c r="M60">
        <v>7.6</v>
      </c>
      <c r="N60" s="237">
        <f t="shared" ref="N60:N61" si="18">SUM(B60:M60)</f>
        <v>58.879999999999995</v>
      </c>
      <c r="P60" s="234"/>
      <c r="Q60" s="261"/>
      <c r="AB60" s="243"/>
      <c r="AI60" s="236"/>
    </row>
    <row r="61" spans="1:35">
      <c r="A61" s="234" t="s">
        <v>155</v>
      </c>
      <c r="B61">
        <v>0</v>
      </c>
      <c r="C61">
        <v>2.79</v>
      </c>
      <c r="D61">
        <v>4.09</v>
      </c>
      <c r="E61">
        <v>3.4</v>
      </c>
      <c r="F61">
        <v>1.28</v>
      </c>
      <c r="G61">
        <v>3.7</v>
      </c>
      <c r="H61">
        <v>1.7</v>
      </c>
      <c r="I61">
        <v>0.09</v>
      </c>
      <c r="J61">
        <v>0.2</v>
      </c>
      <c r="K61">
        <v>0</v>
      </c>
      <c r="L61">
        <v>0.73</v>
      </c>
      <c r="M61">
        <v>3.28</v>
      </c>
      <c r="N61" s="237">
        <f t="shared" si="18"/>
        <v>21.259999999999998</v>
      </c>
      <c r="P61" s="260"/>
      <c r="Q61" s="261" t="s">
        <v>42</v>
      </c>
      <c r="AI61" s="236"/>
    </row>
    <row r="62" spans="1:35">
      <c r="A62" s="234"/>
      <c r="N62" s="236"/>
      <c r="P62" s="234"/>
      <c r="Q62" s="261" t="s">
        <v>460</v>
      </c>
      <c r="R62">
        <v>51</v>
      </c>
      <c r="S62">
        <v>41</v>
      </c>
      <c r="T62">
        <v>11</v>
      </c>
      <c r="U62">
        <v>0</v>
      </c>
      <c r="V62">
        <v>0</v>
      </c>
      <c r="W62">
        <v>0</v>
      </c>
      <c r="X62">
        <v>2</v>
      </c>
      <c r="Y62">
        <v>49</v>
      </c>
      <c r="Z62">
        <v>15</v>
      </c>
      <c r="AA62">
        <v>53</v>
      </c>
      <c r="AB62">
        <v>46</v>
      </c>
      <c r="AC62">
        <v>61</v>
      </c>
      <c r="AI62" s="236"/>
    </row>
    <row r="63" spans="1:35">
      <c r="A63" s="234"/>
      <c r="N63" s="236"/>
      <c r="P63" s="260"/>
      <c r="Q63" s="261" t="s">
        <v>461</v>
      </c>
      <c r="R63">
        <v>43</v>
      </c>
      <c r="S63">
        <v>34</v>
      </c>
      <c r="T63">
        <v>27</v>
      </c>
      <c r="U63">
        <v>5</v>
      </c>
      <c r="V63">
        <v>2</v>
      </c>
      <c r="W63">
        <v>5</v>
      </c>
      <c r="X63">
        <v>3</v>
      </c>
      <c r="Y63">
        <v>34</v>
      </c>
      <c r="Z63">
        <v>18</v>
      </c>
      <c r="AA63">
        <v>44</v>
      </c>
      <c r="AB63">
        <v>28</v>
      </c>
      <c r="AC63">
        <v>49</v>
      </c>
      <c r="AI63" s="236"/>
    </row>
    <row r="64" spans="1:35">
      <c r="A64" s="250"/>
      <c r="B64" s="398" t="s">
        <v>357</v>
      </c>
      <c r="C64" s="398"/>
      <c r="D64" s="398"/>
      <c r="E64" s="398"/>
      <c r="F64" s="398"/>
      <c r="G64" s="398"/>
      <c r="H64" s="398"/>
      <c r="I64" s="398"/>
      <c r="J64" s="398"/>
      <c r="K64" s="398"/>
      <c r="L64" s="398"/>
      <c r="M64" s="398"/>
      <c r="N64" s="251"/>
      <c r="P64" s="260"/>
      <c r="Q64" s="261" t="s">
        <v>462</v>
      </c>
      <c r="R64">
        <v>38</v>
      </c>
      <c r="S64">
        <v>35</v>
      </c>
      <c r="T64">
        <v>26</v>
      </c>
      <c r="U64">
        <v>16</v>
      </c>
      <c r="V64">
        <v>0</v>
      </c>
      <c r="W64">
        <v>6</v>
      </c>
      <c r="X64">
        <v>4</v>
      </c>
      <c r="Y64">
        <v>23</v>
      </c>
      <c r="Z64">
        <v>11</v>
      </c>
      <c r="AA64">
        <v>20</v>
      </c>
      <c r="AB64">
        <v>22</v>
      </c>
      <c r="AC64">
        <v>37</v>
      </c>
      <c r="AI64" s="236"/>
    </row>
    <row r="65" spans="1:35">
      <c r="A65" s="232"/>
      <c r="B65" s="397">
        <f>$B$2</f>
        <v>2024</v>
      </c>
      <c r="C65" s="397"/>
      <c r="D65" s="397"/>
      <c r="E65" s="397"/>
      <c r="F65" s="397"/>
      <c r="G65" s="397"/>
      <c r="H65" s="397"/>
      <c r="I65" s="397"/>
      <c r="J65" s="397"/>
      <c r="K65" s="397"/>
      <c r="L65" s="397"/>
      <c r="M65" s="397"/>
      <c r="N65" s="233"/>
      <c r="P65" s="260"/>
      <c r="Q65" s="261" t="s">
        <v>463</v>
      </c>
      <c r="R65">
        <v>12</v>
      </c>
      <c r="S65">
        <v>26</v>
      </c>
      <c r="T65">
        <v>22</v>
      </c>
      <c r="U65">
        <v>15</v>
      </c>
      <c r="V65">
        <v>3</v>
      </c>
      <c r="W65">
        <v>6</v>
      </c>
      <c r="X65">
        <v>3</v>
      </c>
      <c r="Y65">
        <v>20</v>
      </c>
      <c r="Z65">
        <v>6</v>
      </c>
      <c r="AA65">
        <v>20</v>
      </c>
      <c r="AB65">
        <v>10</v>
      </c>
      <c r="AC65">
        <v>41</v>
      </c>
      <c r="AI65" s="236"/>
    </row>
    <row r="66" spans="1:35">
      <c r="A66" s="234" t="s">
        <v>34</v>
      </c>
      <c r="B66" s="268" t="s">
        <v>207</v>
      </c>
      <c r="C66" s="268" t="s">
        <v>208</v>
      </c>
      <c r="D66" s="268" t="s">
        <v>209</v>
      </c>
      <c r="E66" s="268" t="s">
        <v>210</v>
      </c>
      <c r="F66" s="268" t="s">
        <v>211</v>
      </c>
      <c r="G66" s="268" t="s">
        <v>212</v>
      </c>
      <c r="H66" s="268" t="s">
        <v>213</v>
      </c>
      <c r="I66" s="268" t="s">
        <v>214</v>
      </c>
      <c r="J66" s="268" t="s">
        <v>215</v>
      </c>
      <c r="K66" s="268" t="s">
        <v>216</v>
      </c>
      <c r="L66" s="268" t="s">
        <v>217</v>
      </c>
      <c r="M66" s="268" t="s">
        <v>218</v>
      </c>
      <c r="N66" s="269" t="s">
        <v>15</v>
      </c>
      <c r="P66" s="234"/>
      <c r="Q66" s="261"/>
      <c r="AI66" s="236"/>
    </row>
    <row r="67" spans="1:35">
      <c r="A67" s="234"/>
      <c r="N67" s="236"/>
      <c r="P67" s="255"/>
      <c r="R67" s="256"/>
      <c r="S67" s="256"/>
      <c r="T67" s="256"/>
      <c r="U67" s="256"/>
      <c r="V67" s="256"/>
      <c r="W67" s="256"/>
      <c r="X67" s="256"/>
      <c r="Y67" s="256"/>
      <c r="Z67" s="256"/>
      <c r="AA67" s="256"/>
      <c r="AB67" s="256"/>
      <c r="AC67" s="256"/>
      <c r="AI67" s="236"/>
    </row>
    <row r="68" spans="1:35">
      <c r="A68" s="234" t="s">
        <v>60</v>
      </c>
      <c r="B68" s="270">
        <f>IF(B5&lt;=0,"N/A",B5/B36)</f>
        <v>114.88772950625705</v>
      </c>
      <c r="C68" s="270">
        <f t="shared" ref="C68:M68" si="19">IF(C5&lt;=0,"N/A",C5/C36)</f>
        <v>104.83574389862326</v>
      </c>
      <c r="D68" s="270">
        <f t="shared" si="19"/>
        <v>92.052400376529661</v>
      </c>
      <c r="E68" s="270">
        <f t="shared" si="19"/>
        <v>75.266372046560107</v>
      </c>
      <c r="F68" s="270">
        <f t="shared" si="19"/>
        <v>69.190872453821996</v>
      </c>
      <c r="G68" s="270">
        <f t="shared" si="19"/>
        <v>69.443098043454768</v>
      </c>
      <c r="H68" s="270">
        <f t="shared" si="19"/>
        <v>62.012877537427968</v>
      </c>
      <c r="I68" s="270">
        <f t="shared" si="19"/>
        <v>90.1450806451613</v>
      </c>
      <c r="J68" s="270">
        <f t="shared" si="19"/>
        <v>71.861256912270207</v>
      </c>
      <c r="K68" s="270">
        <f t="shared" si="19"/>
        <v>74.118263781555896</v>
      </c>
      <c r="L68" s="270" t="str">
        <f t="shared" si="19"/>
        <v>N/A</v>
      </c>
      <c r="M68" s="270">
        <f t="shared" si="19"/>
        <v>102.72430846605198</v>
      </c>
      <c r="N68" s="271">
        <f t="shared" ref="N68:N83" si="20">IF(N36=0,"n/a",N5/N36)</f>
        <v>86.340194587078926</v>
      </c>
      <c r="P68" s="234"/>
      <c r="Q68" s="261" t="s">
        <v>460</v>
      </c>
      <c r="R68" s="20">
        <v>2.9107764250357802</v>
      </c>
      <c r="S68" s="20">
        <v>1.7082562085316024</v>
      </c>
      <c r="T68" s="20">
        <v>0.94381357579491909</v>
      </c>
      <c r="U68" s="20">
        <v>0</v>
      </c>
      <c r="V68" s="20">
        <v>0</v>
      </c>
      <c r="W68" s="20">
        <v>0</v>
      </c>
      <c r="X68" s="20">
        <v>1.34603828903301</v>
      </c>
      <c r="Y68" s="20">
        <v>1.8341491186873449</v>
      </c>
      <c r="Z68" s="20">
        <v>0.66586932048478797</v>
      </c>
      <c r="AA68" s="20">
        <v>0.96577062806750236</v>
      </c>
      <c r="AB68" s="20">
        <v>1.5757237015509191</v>
      </c>
      <c r="AC68" s="20">
        <v>1.2859574399007008</v>
      </c>
      <c r="AI68" s="236"/>
    </row>
    <row r="69" spans="1:35">
      <c r="A69" s="234" t="s">
        <v>61</v>
      </c>
      <c r="B69" s="270">
        <f t="shared" ref="B69:M83" si="21">IF(B6&lt;=0,"N/A",B6/B37)</f>
        <v>110.07931591161335</v>
      </c>
      <c r="C69" s="270">
        <f t="shared" si="21"/>
        <v>89.2588864090215</v>
      </c>
      <c r="D69" s="270" t="str">
        <f t="shared" si="21"/>
        <v>N/A</v>
      </c>
      <c r="E69" s="270" t="str">
        <f t="shared" si="21"/>
        <v>N/A</v>
      </c>
      <c r="F69" s="270" t="str">
        <f t="shared" si="21"/>
        <v>N/A</v>
      </c>
      <c r="G69" s="270">
        <f t="shared" si="21"/>
        <v>60.805630630630631</v>
      </c>
      <c r="H69" s="270" t="str">
        <f t="shared" si="21"/>
        <v>N/A</v>
      </c>
      <c r="I69" s="270">
        <f t="shared" si="21"/>
        <v>59.393377055626544</v>
      </c>
      <c r="J69" s="270">
        <f t="shared" si="21"/>
        <v>54.935841146428849</v>
      </c>
      <c r="K69" s="270">
        <f t="shared" si="21"/>
        <v>90.103767491926803</v>
      </c>
      <c r="L69" s="270">
        <f t="shared" si="21"/>
        <v>78.19531736526946</v>
      </c>
      <c r="M69" s="270">
        <f t="shared" si="21"/>
        <v>107.6978427354115</v>
      </c>
      <c r="N69" s="271">
        <f t="shared" si="20"/>
        <v>75.552604783054647</v>
      </c>
      <c r="P69" s="260"/>
      <c r="Q69" s="261" t="s">
        <v>461</v>
      </c>
      <c r="R69" s="20">
        <v>1.8432372198915841</v>
      </c>
      <c r="S69" s="20">
        <v>0.9898232720001976</v>
      </c>
      <c r="T69" s="20">
        <v>1.4642521929169945</v>
      </c>
      <c r="U69" s="20">
        <v>0.96917200964278771</v>
      </c>
      <c r="V69" s="20">
        <v>1.1810618686892287</v>
      </c>
      <c r="W69" s="20">
        <v>2.0080555205808541</v>
      </c>
      <c r="X69" s="20">
        <v>1.9676754763230611</v>
      </c>
      <c r="Y69" s="20">
        <v>0.88368258741110373</v>
      </c>
      <c r="Z69" s="20">
        <v>1.1514546331991431</v>
      </c>
      <c r="AA69" s="20">
        <v>0.81437162558821052</v>
      </c>
      <c r="AB69" s="20">
        <v>1.4091696801960665</v>
      </c>
      <c r="AC69" s="20">
        <v>1.1293609596408443</v>
      </c>
      <c r="AI69" s="236"/>
    </row>
    <row r="70" spans="1:35">
      <c r="A70" s="234" t="s">
        <v>62</v>
      </c>
      <c r="B70" s="270">
        <f t="shared" si="21"/>
        <v>113.39859957179215</v>
      </c>
      <c r="C70" s="270">
        <f t="shared" si="21"/>
        <v>101.67058696156523</v>
      </c>
      <c r="D70" s="270">
        <f t="shared" si="21"/>
        <v>105.11983654937571</v>
      </c>
      <c r="E70" s="270" t="str">
        <f t="shared" si="21"/>
        <v>N/A</v>
      </c>
      <c r="F70" s="270">
        <f t="shared" si="21"/>
        <v>72.745537065052957</v>
      </c>
      <c r="G70" s="270">
        <f t="shared" si="21"/>
        <v>62.097484476752989</v>
      </c>
      <c r="H70" s="270">
        <f t="shared" si="21"/>
        <v>66.702291629187826</v>
      </c>
      <c r="I70" s="270">
        <f t="shared" si="21"/>
        <v>74.233518499643267</v>
      </c>
      <c r="J70" s="270">
        <f t="shared" si="21"/>
        <v>61.009400399733508</v>
      </c>
      <c r="K70" s="270">
        <f t="shared" si="21"/>
        <v>74.328046004759102</v>
      </c>
      <c r="L70" s="270">
        <f t="shared" si="21"/>
        <v>82.821759393693014</v>
      </c>
      <c r="M70" s="270">
        <f t="shared" si="21"/>
        <v>103.65881186051367</v>
      </c>
      <c r="N70" s="271">
        <f t="shared" si="20"/>
        <v>83.862618423200047</v>
      </c>
      <c r="P70" s="260"/>
      <c r="Q70" s="261" t="s">
        <v>462</v>
      </c>
      <c r="R70" s="20">
        <v>2.4197102765638698</v>
      </c>
      <c r="S70" s="20">
        <v>3.2197411231954911</v>
      </c>
      <c r="T70" s="20">
        <v>1.8767443746219996</v>
      </c>
      <c r="U70" s="20">
        <v>1.4458832301759661</v>
      </c>
      <c r="V70" s="20">
        <v>0</v>
      </c>
      <c r="W70" s="20">
        <v>2.9811314331302143</v>
      </c>
      <c r="X70" s="20">
        <v>1.8692648586826022</v>
      </c>
      <c r="Y70" s="20">
        <v>1.6493229686239788</v>
      </c>
      <c r="Z70" s="20">
        <v>1.5287698862851158</v>
      </c>
      <c r="AA70" s="20">
        <v>1.4522962696696606</v>
      </c>
      <c r="AB70" s="20">
        <v>2.1311812001748676</v>
      </c>
      <c r="AC70" s="20">
        <v>1.209498979092287</v>
      </c>
      <c r="AI70" s="236"/>
    </row>
    <row r="71" spans="1:35">
      <c r="A71" s="234" t="s">
        <v>63</v>
      </c>
      <c r="B71" s="270">
        <f t="shared" si="21"/>
        <v>111.63522163842227</v>
      </c>
      <c r="C71" s="270">
        <f t="shared" si="21"/>
        <v>102.13720852486419</v>
      </c>
      <c r="D71" s="270">
        <f t="shared" si="21"/>
        <v>81.509201453754955</v>
      </c>
      <c r="E71" s="270">
        <f t="shared" si="21"/>
        <v>73.936474110882827</v>
      </c>
      <c r="F71" s="270">
        <f t="shared" si="21"/>
        <v>81.130723117272396</v>
      </c>
      <c r="G71" s="270" t="str">
        <f t="shared" si="21"/>
        <v>N/A</v>
      </c>
      <c r="H71" s="270">
        <f t="shared" si="21"/>
        <v>65.322955116888664</v>
      </c>
      <c r="I71" s="270">
        <f t="shared" si="21"/>
        <v>68.016373494185956</v>
      </c>
      <c r="J71" s="270">
        <f t="shared" si="21"/>
        <v>60.938746127672545</v>
      </c>
      <c r="K71" s="270">
        <f t="shared" si="21"/>
        <v>68.240310967541063</v>
      </c>
      <c r="L71" s="270">
        <f t="shared" si="21"/>
        <v>76.250589782418103</v>
      </c>
      <c r="M71" s="270">
        <f t="shared" si="21"/>
        <v>91.568422089832794</v>
      </c>
      <c r="N71" s="271">
        <f t="shared" si="20"/>
        <v>81.727113983375048</v>
      </c>
      <c r="P71" s="262"/>
      <c r="Q71" s="263" t="s">
        <v>463</v>
      </c>
      <c r="R71" s="264">
        <v>5.4603070790840098</v>
      </c>
      <c r="S71" s="264">
        <v>0</v>
      </c>
      <c r="T71" s="264">
        <v>2.5025224417346088</v>
      </c>
      <c r="U71" s="264">
        <v>1.2947704987348854</v>
      </c>
      <c r="V71" s="264">
        <v>1.8213878606733669</v>
      </c>
      <c r="W71" s="264">
        <v>2.6665069588545482</v>
      </c>
      <c r="X71" s="264">
        <v>1.1580218513154994</v>
      </c>
      <c r="Y71" s="264">
        <v>1.5447524781154844</v>
      </c>
      <c r="Z71" s="264">
        <v>1.5617573959352393</v>
      </c>
      <c r="AA71" s="264">
        <v>2.087930888168676</v>
      </c>
      <c r="AB71" s="264">
        <v>2.450260888347759</v>
      </c>
      <c r="AC71" s="264">
        <v>1.6206903200462834</v>
      </c>
      <c r="AD71" s="4"/>
      <c r="AE71" s="4"/>
      <c r="AF71" s="4"/>
      <c r="AG71" s="4"/>
      <c r="AH71" s="4"/>
      <c r="AI71" s="265"/>
    </row>
    <row r="72" spans="1:35">
      <c r="A72" s="234" t="s">
        <v>64</v>
      </c>
      <c r="B72" s="270">
        <f t="shared" si="21"/>
        <v>56.014137695089758</v>
      </c>
      <c r="C72" s="270">
        <f t="shared" si="21"/>
        <v>60.866049543676667</v>
      </c>
      <c r="D72" s="270">
        <f t="shared" si="21"/>
        <v>64.579822165086497</v>
      </c>
      <c r="E72" s="270">
        <f t="shared" si="21"/>
        <v>72.442099999999996</v>
      </c>
      <c r="F72" s="270">
        <f t="shared" si="21"/>
        <v>69.976736809747379</v>
      </c>
      <c r="G72" s="270">
        <f t="shared" si="21"/>
        <v>62.68726642833451</v>
      </c>
      <c r="H72" s="270">
        <f t="shared" si="21"/>
        <v>64.210424915628082</v>
      </c>
      <c r="I72" s="270">
        <f t="shared" si="21"/>
        <v>68.455212627838648</v>
      </c>
      <c r="J72" s="270">
        <f t="shared" si="21"/>
        <v>70.837518055555549</v>
      </c>
      <c r="K72" s="270">
        <f t="shared" si="21"/>
        <v>71.432060231525796</v>
      </c>
      <c r="L72" s="270">
        <f t="shared" si="21"/>
        <v>69.257589053203077</v>
      </c>
      <c r="M72" s="270">
        <f t="shared" si="21"/>
        <v>64.149907258064516</v>
      </c>
      <c r="N72" s="271">
        <f t="shared" si="20"/>
        <v>67.556922257895422</v>
      </c>
      <c r="P72" s="234"/>
      <c r="AI72" s="236"/>
    </row>
    <row r="73" spans="1:35">
      <c r="A73" s="234" t="s">
        <v>65</v>
      </c>
      <c r="B73" s="270">
        <f t="shared" si="21"/>
        <v>65.463853841513</v>
      </c>
      <c r="C73" s="270">
        <f t="shared" si="21"/>
        <v>67.462894384402162</v>
      </c>
      <c r="D73" s="270">
        <f t="shared" si="21"/>
        <v>76.21696487461233</v>
      </c>
      <c r="E73" s="270">
        <f t="shared" si="21"/>
        <v>81.165923611111111</v>
      </c>
      <c r="F73" s="270">
        <f t="shared" si="21"/>
        <v>77.440058958401579</v>
      </c>
      <c r="G73" s="270">
        <f t="shared" si="21"/>
        <v>72.680883208282438</v>
      </c>
      <c r="H73" s="270">
        <f t="shared" si="21"/>
        <v>69.659451612903226</v>
      </c>
      <c r="I73" s="270">
        <f t="shared" si="21"/>
        <v>75.178727150537625</v>
      </c>
      <c r="J73" s="270">
        <f t="shared" si="21"/>
        <v>66.155083788059798</v>
      </c>
      <c r="K73" s="270" t="str">
        <f t="shared" si="21"/>
        <v>N/A</v>
      </c>
      <c r="L73" s="270" t="str">
        <f t="shared" si="21"/>
        <v>N/A</v>
      </c>
      <c r="M73" s="270" t="str">
        <f t="shared" si="21"/>
        <v>N/A</v>
      </c>
      <c r="N73" s="271">
        <f t="shared" si="20"/>
        <v>73.178371423420074</v>
      </c>
      <c r="P73" s="234"/>
      <c r="AI73" s="236"/>
    </row>
    <row r="74" spans="1:35">
      <c r="A74" s="234" t="s">
        <v>66</v>
      </c>
      <c r="B74" s="270">
        <f t="shared" si="21"/>
        <v>95.879317204301074</v>
      </c>
      <c r="C74" s="270">
        <f t="shared" si="21"/>
        <v>99.35199333888427</v>
      </c>
      <c r="D74" s="270">
        <f t="shared" si="21"/>
        <v>119.32151303439065</v>
      </c>
      <c r="E74" s="270" t="str">
        <f t="shared" si="21"/>
        <v>N/A</v>
      </c>
      <c r="F74" s="270">
        <f t="shared" si="21"/>
        <v>124.82050597083752</v>
      </c>
      <c r="G74" s="270">
        <f t="shared" si="21"/>
        <v>116.88697361111112</v>
      </c>
      <c r="H74" s="270">
        <f t="shared" si="21"/>
        <v>111.15324193548388</v>
      </c>
      <c r="I74" s="270">
        <f t="shared" si="21"/>
        <v>119.73165322580645</v>
      </c>
      <c r="J74" s="270">
        <f t="shared" si="21"/>
        <v>108.27137083333334</v>
      </c>
      <c r="K74" s="270">
        <f t="shared" si="21"/>
        <v>111.1597297447435</v>
      </c>
      <c r="L74" s="270">
        <f t="shared" si="21"/>
        <v>111.86402571089221</v>
      </c>
      <c r="M74" s="270">
        <f t="shared" si="21"/>
        <v>103.38907959434542</v>
      </c>
      <c r="N74" s="271">
        <f t="shared" si="20"/>
        <v>110.84948457750039</v>
      </c>
      <c r="P74" s="234" t="s">
        <v>464</v>
      </c>
      <c r="Q74" s="261"/>
      <c r="R74" t="s">
        <v>465</v>
      </c>
      <c r="AD74">
        <v>2023</v>
      </c>
      <c r="AE74" s="30">
        <v>2024</v>
      </c>
      <c r="AF74" s="35" t="s">
        <v>486</v>
      </c>
      <c r="AG74" s="35" t="s">
        <v>487</v>
      </c>
      <c r="AI74" s="236"/>
    </row>
    <row r="75" spans="1:35" ht="25.5">
      <c r="A75" s="234" t="s">
        <v>71</v>
      </c>
      <c r="B75" s="270">
        <f t="shared" si="21"/>
        <v>36.440440531211607</v>
      </c>
      <c r="C75" s="270">
        <f t="shared" si="21"/>
        <v>36.293781484969429</v>
      </c>
      <c r="D75" s="270">
        <f t="shared" si="21"/>
        <v>35.975306313518502</v>
      </c>
      <c r="E75" s="270">
        <f t="shared" si="21"/>
        <v>38.666968157423973</v>
      </c>
      <c r="F75" s="270">
        <f t="shared" si="21"/>
        <v>37.697218683651805</v>
      </c>
      <c r="G75" s="270">
        <f t="shared" si="21"/>
        <v>32.011913183279745</v>
      </c>
      <c r="H75" s="270">
        <f t="shared" si="21"/>
        <v>32.333023150249659</v>
      </c>
      <c r="I75" s="270">
        <f t="shared" si="21"/>
        <v>37.405714403882207</v>
      </c>
      <c r="J75" s="270">
        <f t="shared" si="21"/>
        <v>34.267529322518527</v>
      </c>
      <c r="K75" s="270">
        <f t="shared" si="21"/>
        <v>35.847357539011753</v>
      </c>
      <c r="L75" s="270">
        <f t="shared" si="21"/>
        <v>35.828777768392598</v>
      </c>
      <c r="M75" s="270">
        <f t="shared" si="21"/>
        <v>35.50126161795793</v>
      </c>
      <c r="N75" s="271">
        <f t="shared" si="20"/>
        <v>35.683002190319002</v>
      </c>
      <c r="P75" s="255">
        <v>2023</v>
      </c>
      <c r="Q75" s="235" t="s">
        <v>459</v>
      </c>
      <c r="R75" s="256">
        <v>43466</v>
      </c>
      <c r="S75" s="256">
        <v>43497</v>
      </c>
      <c r="T75" s="256">
        <v>43525</v>
      </c>
      <c r="U75" s="256">
        <v>43556</v>
      </c>
      <c r="V75" s="256">
        <v>43586</v>
      </c>
      <c r="W75" s="256">
        <v>43617</v>
      </c>
      <c r="X75" s="256">
        <v>43647</v>
      </c>
      <c r="Y75" s="256">
        <v>43678</v>
      </c>
      <c r="Z75" s="256">
        <v>43709</v>
      </c>
      <c r="AA75" s="256">
        <v>43739</v>
      </c>
      <c r="AB75" s="256">
        <v>43770</v>
      </c>
      <c r="AC75" s="256">
        <v>43800</v>
      </c>
      <c r="AD75" s="257" t="s">
        <v>31</v>
      </c>
      <c r="AE75" s="258" t="s">
        <v>31</v>
      </c>
      <c r="AF75" s="35" t="s">
        <v>117</v>
      </c>
      <c r="AG75" s="254" t="s">
        <v>471</v>
      </c>
      <c r="AH75" s="35" t="s">
        <v>469</v>
      </c>
      <c r="AI75" s="40" t="s">
        <v>470</v>
      </c>
    </row>
    <row r="76" spans="1:35">
      <c r="A76" s="234" t="s">
        <v>316</v>
      </c>
      <c r="B76" s="270">
        <f t="shared" si="21"/>
        <v>36.955441022417766</v>
      </c>
      <c r="C76" s="270">
        <f t="shared" si="21"/>
        <v>36.90371594816186</v>
      </c>
      <c r="D76" s="270">
        <f t="shared" si="21"/>
        <v>35.226083555654881</v>
      </c>
      <c r="E76" s="270">
        <f t="shared" si="21"/>
        <v>39.733507167120045</v>
      </c>
      <c r="F76" s="270">
        <f t="shared" si="21"/>
        <v>36.428650827137687</v>
      </c>
      <c r="G76" s="270">
        <f t="shared" si="21"/>
        <v>25.277529880478088</v>
      </c>
      <c r="H76" s="270">
        <f t="shared" si="21"/>
        <v>33.245074979777236</v>
      </c>
      <c r="I76" s="270">
        <f t="shared" si="21"/>
        <v>35.679397572548019</v>
      </c>
      <c r="J76" s="270">
        <f t="shared" si="21"/>
        <v>36.613169000028513</v>
      </c>
      <c r="K76" s="270">
        <f t="shared" si="21"/>
        <v>38.833310165556931</v>
      </c>
      <c r="L76" s="270">
        <f t="shared" si="21"/>
        <v>38.705305691196209</v>
      </c>
      <c r="M76" s="270">
        <f t="shared" si="21"/>
        <v>39.605477297776822</v>
      </c>
      <c r="N76" s="271">
        <f t="shared" si="20"/>
        <v>36.991520057688064</v>
      </c>
      <c r="P76" s="234"/>
      <c r="Q76" s="235" t="s">
        <v>466</v>
      </c>
      <c r="R76" s="20">
        <v>582.13334911813229</v>
      </c>
      <c r="S76" s="20">
        <v>554.90651156613819</v>
      </c>
      <c r="T76" s="20">
        <v>29.132591442762934</v>
      </c>
      <c r="U76" s="20">
        <v>341.6226199690368</v>
      </c>
      <c r="V76" s="20">
        <v>597.1495267895441</v>
      </c>
      <c r="W76" s="20">
        <v>891.71445207112458</v>
      </c>
      <c r="X76" s="20">
        <v>790.73265099971047</v>
      </c>
      <c r="Y76" s="20">
        <v>589.85055235556217</v>
      </c>
      <c r="Z76" s="20">
        <v>852.12974927872074</v>
      </c>
      <c r="AA76" s="20">
        <v>731.94188962505586</v>
      </c>
      <c r="AB76" s="20">
        <v>637.41577154592858</v>
      </c>
      <c r="AC76" s="20">
        <v>427.34016097390884</v>
      </c>
      <c r="AD76" s="20">
        <f>SUM(R76:AC76)</f>
        <v>7026.0698257356244</v>
      </c>
      <c r="AE76" s="259">
        <f>AD96</f>
        <v>1389.1174794873191</v>
      </c>
      <c r="AF76" s="20">
        <f>AVERAGE(AD76:AE76)</f>
        <v>4207.593652611472</v>
      </c>
      <c r="AG76" s="29">
        <v>18.027756377319946</v>
      </c>
      <c r="AH76">
        <f>AG76*8760</f>
        <v>157923.14586532273</v>
      </c>
      <c r="AI76" s="219">
        <f>AF76/AH76</f>
        <v>2.6643299369173652E-2</v>
      </c>
    </row>
    <row r="77" spans="1:35">
      <c r="A77" s="234" t="s">
        <v>395</v>
      </c>
      <c r="B77" s="270">
        <f t="shared" si="21"/>
        <v>23.890499999999999</v>
      </c>
      <c r="C77" s="270">
        <f t="shared" si="21"/>
        <v>23.380817784256561</v>
      </c>
      <c r="D77" s="270">
        <f t="shared" si="21"/>
        <v>24.674280701754384</v>
      </c>
      <c r="E77" s="270">
        <f t="shared" si="21"/>
        <v>34.186175491679279</v>
      </c>
      <c r="F77" s="270">
        <f t="shared" si="21"/>
        <v>23.61313118811881</v>
      </c>
      <c r="G77" s="270">
        <f t="shared" si="21"/>
        <v>12.330623456790123</v>
      </c>
      <c r="H77" s="270">
        <f t="shared" si="21"/>
        <v>24.778561669829223</v>
      </c>
      <c r="I77" s="270">
        <f t="shared" si="21"/>
        <v>30.139294924554182</v>
      </c>
      <c r="J77" s="270">
        <f t="shared" si="21"/>
        <v>27.817396296296298</v>
      </c>
      <c r="K77" s="270">
        <f t="shared" si="21"/>
        <v>34.81812190812721</v>
      </c>
      <c r="L77" s="270">
        <f t="shared" si="21"/>
        <v>29.067041009463722</v>
      </c>
      <c r="M77" s="270">
        <f t="shared" si="21"/>
        <v>27.059309629629627</v>
      </c>
      <c r="N77" s="271">
        <f t="shared" si="20"/>
        <v>27.313693083573483</v>
      </c>
      <c r="P77" s="260"/>
      <c r="Q77" s="261" t="s">
        <v>467</v>
      </c>
      <c r="R77" s="20">
        <v>497.46369550732868</v>
      </c>
      <c r="S77" s="20">
        <v>757.23857050253525</v>
      </c>
      <c r="T77" s="20">
        <v>848.59240104826358</v>
      </c>
      <c r="U77" s="20">
        <v>721.14641868939486</v>
      </c>
      <c r="V77" s="20">
        <v>602.14745320673092</v>
      </c>
      <c r="W77" s="20">
        <v>976.28264209750614</v>
      </c>
      <c r="X77" s="20">
        <v>1133.7250169960428</v>
      </c>
      <c r="Y77" s="20">
        <v>796.33077244936828</v>
      </c>
      <c r="Z77" s="20">
        <v>591.17187826301745</v>
      </c>
      <c r="AA77" s="20">
        <v>0</v>
      </c>
      <c r="AB77" s="20">
        <v>728.59810912759019</v>
      </c>
      <c r="AC77" s="20">
        <v>730.74214416676216</v>
      </c>
      <c r="AD77" s="20">
        <f t="shared" ref="AD77:AD78" si="22">SUM(R77:AC77)</f>
        <v>8383.4391020545409</v>
      </c>
      <c r="AE77" s="259">
        <f>AD97</f>
        <v>4432.5143251388199</v>
      </c>
      <c r="AF77" s="20">
        <f t="shared" ref="AF77:AF78" si="23">AVERAGE(AD77:AE77)</f>
        <v>6407.9767135966804</v>
      </c>
      <c r="AG77" s="29">
        <v>18.027756377319946</v>
      </c>
      <c r="AH77">
        <f t="shared" ref="AH77:AH78" si="24">AG77*8760</f>
        <v>157923.14586532273</v>
      </c>
      <c r="AI77" s="219">
        <f t="shared" ref="AI77:AI78" si="25">AF77/AH77</f>
        <v>4.0576551831492891E-2</v>
      </c>
    </row>
    <row r="78" spans="1:35">
      <c r="A78" s="234" t="s">
        <v>67</v>
      </c>
      <c r="B78" s="270">
        <f t="shared" si="21"/>
        <v>106.18050087267117</v>
      </c>
      <c r="C78" s="270">
        <f t="shared" si="21"/>
        <v>90.223862897248566</v>
      </c>
      <c r="D78" s="270">
        <f t="shared" si="21"/>
        <v>99.165455646382071</v>
      </c>
      <c r="E78" s="270" t="str">
        <f t="shared" si="21"/>
        <v>N/A</v>
      </c>
      <c r="F78" s="270" t="str">
        <f t="shared" si="21"/>
        <v>N/A</v>
      </c>
      <c r="G78" s="270" t="str">
        <f t="shared" si="21"/>
        <v>N/A</v>
      </c>
      <c r="H78" s="270" t="str">
        <f t="shared" si="21"/>
        <v>N/A</v>
      </c>
      <c r="I78" s="270" t="str">
        <f t="shared" si="21"/>
        <v>N/A</v>
      </c>
      <c r="J78" s="270">
        <f t="shared" si="21"/>
        <v>70.104709310204626</v>
      </c>
      <c r="K78" s="270">
        <f t="shared" si="21"/>
        <v>94.925608699617001</v>
      </c>
      <c r="L78" s="270">
        <f t="shared" si="21"/>
        <v>91.21694287141905</v>
      </c>
      <c r="M78" s="270">
        <f t="shared" si="21"/>
        <v>84.76439488966318</v>
      </c>
      <c r="N78" s="271">
        <f t="shared" si="20"/>
        <v>89.757094637398183</v>
      </c>
      <c r="P78" s="260"/>
      <c r="Q78" s="261" t="s">
        <v>468</v>
      </c>
      <c r="R78" s="20">
        <v>3.5351546789854602</v>
      </c>
      <c r="S78" s="20">
        <v>478.55570539023398</v>
      </c>
      <c r="T78" s="20">
        <v>0</v>
      </c>
      <c r="U78" s="20">
        <v>0</v>
      </c>
      <c r="V78" s="20">
        <v>144.94762964965904</v>
      </c>
      <c r="W78" s="20">
        <v>1348.8558620825852</v>
      </c>
      <c r="X78" s="20">
        <v>969.36649325245298</v>
      </c>
      <c r="Y78" s="20">
        <v>1121.8982048425712</v>
      </c>
      <c r="Z78" s="20">
        <v>323.7852709927854</v>
      </c>
      <c r="AA78" s="20">
        <v>139.59329058983607</v>
      </c>
      <c r="AB78" s="20">
        <v>3.8449072119737737</v>
      </c>
      <c r="AC78" s="20">
        <v>7.183751283061004</v>
      </c>
      <c r="AD78" s="20">
        <f t="shared" si="22"/>
        <v>4541.5662699741442</v>
      </c>
      <c r="AE78" s="259">
        <f>AD98</f>
        <v>2745.0470518932766</v>
      </c>
      <c r="AF78" s="20">
        <f t="shared" si="23"/>
        <v>3643.3066609337102</v>
      </c>
      <c r="AG78" s="29">
        <v>17.51884699402332</v>
      </c>
      <c r="AH78">
        <f t="shared" si="24"/>
        <v>153465.09966764427</v>
      </c>
      <c r="AI78" s="219">
        <f t="shared" si="25"/>
        <v>2.3740294495777432E-2</v>
      </c>
    </row>
    <row r="79" spans="1:35">
      <c r="A79" s="234" t="s">
        <v>68</v>
      </c>
      <c r="B79" s="270">
        <f t="shared" si="21"/>
        <v>140.97864889647758</v>
      </c>
      <c r="C79" s="270">
        <f t="shared" si="21"/>
        <v>77.422390203858257</v>
      </c>
      <c r="D79" s="270">
        <f t="shared" si="21"/>
        <v>93.720116991866661</v>
      </c>
      <c r="E79" s="270">
        <f t="shared" si="21"/>
        <v>98.284203272488341</v>
      </c>
      <c r="F79" s="270">
        <f t="shared" si="21"/>
        <v>83.012157926461725</v>
      </c>
      <c r="G79" s="270">
        <f t="shared" si="21"/>
        <v>57.874358181255808</v>
      </c>
      <c r="H79" s="270">
        <f t="shared" si="21"/>
        <v>82.347021724936184</v>
      </c>
      <c r="I79" s="270">
        <f t="shared" si="21"/>
        <v>71.459477214897063</v>
      </c>
      <c r="J79" s="270">
        <f t="shared" si="21"/>
        <v>82.69874476987448</v>
      </c>
      <c r="K79" s="270">
        <f t="shared" si="21"/>
        <v>110.73172918658788</v>
      </c>
      <c r="L79" s="270">
        <f t="shared" si="21"/>
        <v>103.45704169648575</v>
      </c>
      <c r="M79" s="270">
        <f t="shared" si="21"/>
        <v>99.239725047195662</v>
      </c>
      <c r="N79" s="271">
        <f t="shared" si="20"/>
        <v>96.146587529738269</v>
      </c>
      <c r="P79" s="260"/>
      <c r="Q79" s="261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9"/>
      <c r="AI79" s="219"/>
    </row>
    <row r="80" spans="1:35">
      <c r="A80" s="234" t="s">
        <v>69</v>
      </c>
      <c r="B80" s="270">
        <f t="shared" si="21"/>
        <v>124.46075268817205</v>
      </c>
      <c r="C80" s="270">
        <f t="shared" si="21"/>
        <v>107.65382674674751</v>
      </c>
      <c r="D80" s="270">
        <f t="shared" si="21"/>
        <v>98.807643811649726</v>
      </c>
      <c r="E80" s="270">
        <f t="shared" si="21"/>
        <v>87.448692075100197</v>
      </c>
      <c r="F80" s="270">
        <f t="shared" si="21"/>
        <v>81.219365959412869</v>
      </c>
      <c r="G80" s="270" t="str">
        <f t="shared" si="21"/>
        <v>N/A</v>
      </c>
      <c r="H80" s="270">
        <f t="shared" si="21"/>
        <v>75.455125563929371</v>
      </c>
      <c r="I80" s="270">
        <f t="shared" si="21"/>
        <v>96.29330053498937</v>
      </c>
      <c r="J80" s="270">
        <f t="shared" si="21"/>
        <v>87.523901388888888</v>
      </c>
      <c r="K80" s="270">
        <f t="shared" si="21"/>
        <v>88.586486389233741</v>
      </c>
      <c r="L80" s="270">
        <f t="shared" si="21"/>
        <v>90.901554809843404</v>
      </c>
      <c r="M80" s="270">
        <f t="shared" si="21"/>
        <v>100.86182290254931</v>
      </c>
      <c r="N80" s="271">
        <f t="shared" si="20"/>
        <v>96.588284922219714</v>
      </c>
      <c r="P80" s="234"/>
      <c r="Q80" s="261"/>
      <c r="AB80" s="243"/>
      <c r="AI80" s="236"/>
    </row>
    <row r="81" spans="1:35">
      <c r="A81" s="234" t="s">
        <v>70</v>
      </c>
      <c r="B81" s="270">
        <f t="shared" si="21"/>
        <v>146.36329569892473</v>
      </c>
      <c r="C81" s="270">
        <f t="shared" si="21"/>
        <v>140.40556889335886</v>
      </c>
      <c r="D81" s="270">
        <f t="shared" si="21"/>
        <v>118.15119220430107</v>
      </c>
      <c r="E81" s="270">
        <f t="shared" si="21"/>
        <v>116.32594305555556</v>
      </c>
      <c r="F81" s="270">
        <f t="shared" si="21"/>
        <v>101.1845255376344</v>
      </c>
      <c r="G81" s="270">
        <f t="shared" si="21"/>
        <v>72.720410245730946</v>
      </c>
      <c r="H81" s="270">
        <f t="shared" si="21"/>
        <v>111.77770164867096</v>
      </c>
      <c r="I81" s="270">
        <f t="shared" si="21"/>
        <v>112.71553974624022</v>
      </c>
      <c r="J81" s="270" t="str">
        <f t="shared" si="21"/>
        <v>N/A</v>
      </c>
      <c r="K81" s="270">
        <f t="shared" si="21"/>
        <v>7.335920577617328</v>
      </c>
      <c r="L81" s="270">
        <f t="shared" si="21"/>
        <v>126.04836835368398</v>
      </c>
      <c r="M81" s="270">
        <f t="shared" si="21"/>
        <v>129.99542044096259</v>
      </c>
      <c r="N81" s="271">
        <f t="shared" si="20"/>
        <v>118.01621331780778</v>
      </c>
      <c r="P81" s="260"/>
      <c r="Q81" s="261" t="s">
        <v>42</v>
      </c>
      <c r="AI81" s="236"/>
    </row>
    <row r="82" spans="1:35">
      <c r="A82" s="234" t="s">
        <v>138</v>
      </c>
      <c r="B82" s="270" t="str">
        <f t="shared" si="21"/>
        <v>N/A</v>
      </c>
      <c r="C82" s="270" t="str">
        <f t="shared" si="21"/>
        <v>N/A</v>
      </c>
      <c r="D82" s="270" t="str">
        <f t="shared" si="21"/>
        <v>N/A</v>
      </c>
      <c r="E82" s="270" t="str">
        <f t="shared" si="21"/>
        <v>N/A</v>
      </c>
      <c r="F82" s="270" t="str">
        <f t="shared" si="21"/>
        <v>N/A</v>
      </c>
      <c r="G82" s="270" t="str">
        <f t="shared" si="21"/>
        <v>N/A</v>
      </c>
      <c r="H82" s="270">
        <f t="shared" si="21"/>
        <v>5.5267857142857144</v>
      </c>
      <c r="I82" s="270">
        <f t="shared" si="21"/>
        <v>131.4375</v>
      </c>
      <c r="J82" s="270">
        <f t="shared" si="21"/>
        <v>0.28421052631578947</v>
      </c>
      <c r="K82" s="270" t="str">
        <f t="shared" si="21"/>
        <v>N/A</v>
      </c>
      <c r="L82" s="270" t="str">
        <f t="shared" si="21"/>
        <v>N/A</v>
      </c>
      <c r="M82" s="270">
        <f t="shared" si="21"/>
        <v>3.7238881118881118</v>
      </c>
      <c r="N82" s="271">
        <f t="shared" si="20"/>
        <v>3.6952427854454206</v>
      </c>
      <c r="P82" s="234"/>
      <c r="Q82" s="235" t="s">
        <v>466</v>
      </c>
      <c r="R82">
        <v>413</v>
      </c>
      <c r="S82">
        <v>394</v>
      </c>
      <c r="T82">
        <v>23</v>
      </c>
      <c r="U82">
        <v>194</v>
      </c>
      <c r="V82">
        <v>531</v>
      </c>
      <c r="W82">
        <v>713</v>
      </c>
      <c r="X82">
        <v>740</v>
      </c>
      <c r="Y82">
        <v>742</v>
      </c>
      <c r="Z82">
        <v>720</v>
      </c>
      <c r="AA82">
        <v>739</v>
      </c>
      <c r="AB82">
        <v>715</v>
      </c>
      <c r="AC82">
        <v>387</v>
      </c>
      <c r="AI82" s="236"/>
    </row>
    <row r="83" spans="1:35">
      <c r="A83" s="234" t="s">
        <v>139</v>
      </c>
      <c r="B83" s="270">
        <f t="shared" si="21"/>
        <v>469.60988235294116</v>
      </c>
      <c r="C83" s="270">
        <f t="shared" si="21"/>
        <v>224.41441176470587</v>
      </c>
      <c r="D83" s="270">
        <f t="shared" si="21"/>
        <v>337.07803488372093</v>
      </c>
      <c r="E83" s="270">
        <f t="shared" si="21"/>
        <v>325.66983846153846</v>
      </c>
      <c r="F83" s="270">
        <f t="shared" si="21"/>
        <v>248.51254491017966</v>
      </c>
      <c r="G83" s="270">
        <f t="shared" si="21"/>
        <v>193.30571074380165</v>
      </c>
      <c r="H83" s="270">
        <f t="shared" si="21"/>
        <v>27.255697674418602</v>
      </c>
      <c r="I83" s="270">
        <f t="shared" si="21"/>
        <v>74.901323529411783</v>
      </c>
      <c r="J83" s="270" t="e">
        <f t="shared" si="21"/>
        <v>#DIV/0!</v>
      </c>
      <c r="K83" s="270" t="str">
        <f t="shared" si="21"/>
        <v>N/A</v>
      </c>
      <c r="L83" s="270" t="str">
        <f t="shared" si="21"/>
        <v>N/A</v>
      </c>
      <c r="M83" s="270" t="str">
        <f t="shared" si="21"/>
        <v>N/A</v>
      </c>
      <c r="N83" s="271">
        <f t="shared" si="20"/>
        <v>211.0798375378406</v>
      </c>
      <c r="P83" s="260"/>
      <c r="Q83" s="261" t="s">
        <v>467</v>
      </c>
      <c r="R83">
        <v>349</v>
      </c>
      <c r="S83">
        <v>327</v>
      </c>
      <c r="T83">
        <v>721</v>
      </c>
      <c r="U83">
        <v>651</v>
      </c>
      <c r="V83">
        <v>421</v>
      </c>
      <c r="W83">
        <v>627</v>
      </c>
      <c r="X83">
        <v>743</v>
      </c>
      <c r="Y83">
        <v>742</v>
      </c>
      <c r="Z83">
        <v>441</v>
      </c>
      <c r="AA83">
        <v>0</v>
      </c>
      <c r="AB83">
        <v>682</v>
      </c>
      <c r="AC83">
        <v>510</v>
      </c>
      <c r="AI83" s="236"/>
    </row>
    <row r="84" spans="1:35">
      <c r="A84" s="234" t="s">
        <v>148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236"/>
      <c r="P84" s="260"/>
      <c r="Q84" s="261" t="s">
        <v>468</v>
      </c>
      <c r="R84">
        <v>0</v>
      </c>
      <c r="S84">
        <v>0</v>
      </c>
      <c r="T84">
        <v>0</v>
      </c>
      <c r="U84">
        <v>0</v>
      </c>
      <c r="V84">
        <v>56</v>
      </c>
      <c r="W84">
        <v>630</v>
      </c>
      <c r="X84">
        <v>429</v>
      </c>
      <c r="Y84">
        <v>727</v>
      </c>
      <c r="Z84">
        <v>218</v>
      </c>
      <c r="AA84">
        <v>87</v>
      </c>
      <c r="AB84">
        <v>9</v>
      </c>
      <c r="AC84">
        <v>12</v>
      </c>
      <c r="AI84" s="236"/>
    </row>
    <row r="85" spans="1:35">
      <c r="A85" s="234" t="s">
        <v>25</v>
      </c>
      <c r="N85" s="236"/>
      <c r="P85" s="260"/>
      <c r="Q85" s="261"/>
      <c r="AI85" s="236"/>
    </row>
    <row r="86" spans="1:35">
      <c r="A86" s="234" t="s">
        <v>168</v>
      </c>
      <c r="N86" s="236"/>
      <c r="P86" s="234"/>
      <c r="Q86" s="261"/>
      <c r="AI86" s="236"/>
    </row>
    <row r="87" spans="1:35">
      <c r="A87" s="234" t="s">
        <v>149</v>
      </c>
      <c r="B87" s="20">
        <f>IF(B55=0,0,B24/B55)</f>
        <v>18.129403202328966</v>
      </c>
      <c r="C87" s="20">
        <f t="shared" ref="C87:M87" si="26">IF(C55=0,0,C24/C55)</f>
        <v>22.052772211088843</v>
      </c>
      <c r="D87" s="20">
        <f t="shared" si="26"/>
        <v>18.952391304347827</v>
      </c>
      <c r="E87" s="20">
        <f t="shared" si="26"/>
        <v>0</v>
      </c>
      <c r="F87" s="20">
        <f t="shared" si="26"/>
        <v>0</v>
      </c>
      <c r="G87" s="20">
        <f t="shared" si="26"/>
        <v>0</v>
      </c>
      <c r="H87" s="20">
        <f t="shared" si="26"/>
        <v>-120.32499999999999</v>
      </c>
      <c r="I87" s="20">
        <f t="shared" si="26"/>
        <v>17.192998833138855</v>
      </c>
      <c r="J87" s="20">
        <f t="shared" si="26"/>
        <v>18.835705368289638</v>
      </c>
      <c r="K87" s="20">
        <f t="shared" si="26"/>
        <v>19.482536664856056</v>
      </c>
      <c r="L87" s="20">
        <f t="shared" si="26"/>
        <v>20.376731980405879</v>
      </c>
      <c r="M87" s="20">
        <f t="shared" si="26"/>
        <v>17.169348848724933</v>
      </c>
      <c r="N87" s="271">
        <f t="shared" ref="N87:N93" si="27">IF(N55=0,"n/a",N24/N55)</f>
        <v>18.695461875143977</v>
      </c>
      <c r="P87" s="255"/>
      <c r="R87" s="256"/>
      <c r="S87" s="256"/>
      <c r="T87" s="256"/>
      <c r="U87" s="256"/>
      <c r="V87" s="256"/>
      <c r="W87" s="256"/>
      <c r="X87" s="256"/>
      <c r="Y87" s="256"/>
      <c r="Z87" s="256"/>
      <c r="AA87" s="256"/>
      <c r="AB87" s="256"/>
      <c r="AC87" s="256"/>
      <c r="AI87" s="236"/>
    </row>
    <row r="88" spans="1:35">
      <c r="A88" s="234" t="s">
        <v>151</v>
      </c>
      <c r="B88" s="20">
        <f t="shared" ref="B88:M93" si="28">IF(B56=0,0,B25/B56)</f>
        <v>20.171916376306619</v>
      </c>
      <c r="C88" s="20">
        <f t="shared" si="28"/>
        <v>23.911228716060744</v>
      </c>
      <c r="D88" s="20">
        <f t="shared" si="28"/>
        <v>19.223442136498516</v>
      </c>
      <c r="E88" s="20">
        <f t="shared" si="28"/>
        <v>19.606557377049182</v>
      </c>
      <c r="F88" s="20">
        <f t="shared" si="28"/>
        <v>-43.373076923076916</v>
      </c>
      <c r="G88" s="20">
        <f t="shared" si="28"/>
        <v>16.614211886304908</v>
      </c>
      <c r="H88" s="20">
        <f t="shared" si="28"/>
        <v>7.1155963302752294</v>
      </c>
      <c r="I88" s="20">
        <f t="shared" si="28"/>
        <v>16.724391267842151</v>
      </c>
      <c r="J88" s="20">
        <f t="shared" si="28"/>
        <v>18.383608058608058</v>
      </c>
      <c r="K88" s="20">
        <f t="shared" si="28"/>
        <v>19.627327044025158</v>
      </c>
      <c r="L88" s="20">
        <f t="shared" si="28"/>
        <v>25.460523255813953</v>
      </c>
      <c r="M88" s="20">
        <f t="shared" si="28"/>
        <v>19.246507666098807</v>
      </c>
      <c r="N88" s="271">
        <f t="shared" si="27"/>
        <v>19.962680272817202</v>
      </c>
      <c r="P88" s="234"/>
      <c r="Q88" s="235" t="s">
        <v>466</v>
      </c>
      <c r="R88" s="20">
        <v>1.4095238477436618</v>
      </c>
      <c r="S88" s="20">
        <v>1.408392161335376</v>
      </c>
      <c r="T88" s="20">
        <v>1.2666344105549101</v>
      </c>
      <c r="U88" s="20">
        <v>1.7609413400465814</v>
      </c>
      <c r="V88" s="20">
        <v>1.1245753800179739</v>
      </c>
      <c r="W88" s="20">
        <v>1.2506514054293472</v>
      </c>
      <c r="X88" s="20">
        <v>1.0685576364860951</v>
      </c>
      <c r="Y88" s="20">
        <v>0.79494683605870908</v>
      </c>
      <c r="Z88" s="20">
        <v>1.18351354066489</v>
      </c>
      <c r="AA88" s="20">
        <v>0.99044910639385098</v>
      </c>
      <c r="AB88" s="20">
        <v>0.89149058957472527</v>
      </c>
      <c r="AC88" s="20">
        <v>1.104238142051444</v>
      </c>
      <c r="AI88" s="236"/>
    </row>
    <row r="89" spans="1:35">
      <c r="A89" s="234" t="s">
        <v>152</v>
      </c>
      <c r="B89" s="20">
        <f t="shared" si="28"/>
        <v>20.646651583710405</v>
      </c>
      <c r="C89" s="20">
        <f t="shared" si="28"/>
        <v>23.540804918949132</v>
      </c>
      <c r="D89" s="20">
        <f t="shared" si="28"/>
        <v>23.568243681140636</v>
      </c>
      <c r="E89" s="20">
        <f t="shared" si="28"/>
        <v>18.950877192982457</v>
      </c>
      <c r="F89" s="20">
        <f t="shared" si="28"/>
        <v>0</v>
      </c>
      <c r="G89" s="20">
        <f t="shared" si="28"/>
        <v>16.482575757575759</v>
      </c>
      <c r="H89" s="20">
        <f t="shared" si="28"/>
        <v>7.9593495934959346</v>
      </c>
      <c r="I89" s="20">
        <f t="shared" si="28"/>
        <v>16.778520710059173</v>
      </c>
      <c r="J89" s="20">
        <f t="shared" si="28"/>
        <v>29.119021739130435</v>
      </c>
      <c r="K89" s="20">
        <f t="shared" si="28"/>
        <v>19.501750380517503</v>
      </c>
      <c r="L89" s="20">
        <f t="shared" si="28"/>
        <v>27.531740370898717</v>
      </c>
      <c r="M89" s="20">
        <f t="shared" si="28"/>
        <v>19.547940463828315</v>
      </c>
      <c r="N89" s="271">
        <f t="shared" si="27"/>
        <v>21.13788586849207</v>
      </c>
      <c r="P89" s="260"/>
      <c r="Q89" s="261" t="s">
        <v>467</v>
      </c>
      <c r="R89" s="20">
        <v>1.4253974083304546</v>
      </c>
      <c r="S89" s="20">
        <v>2.3157142828823707</v>
      </c>
      <c r="T89" s="20">
        <v>1.1769658821751228</v>
      </c>
      <c r="U89" s="20">
        <v>1.1077517952218048</v>
      </c>
      <c r="V89" s="20">
        <v>1.4302789862392657</v>
      </c>
      <c r="W89" s="20">
        <v>1.557069604621222</v>
      </c>
      <c r="X89" s="20">
        <v>1.5258748546380119</v>
      </c>
      <c r="Y89" s="20">
        <v>1.0732220652956446</v>
      </c>
      <c r="Z89" s="20">
        <v>1.3405258010499261</v>
      </c>
      <c r="AA89" s="20">
        <v>0</v>
      </c>
      <c r="AB89" s="20">
        <v>1.0683256732076103</v>
      </c>
      <c r="AC89" s="20">
        <v>1.4328277336603179</v>
      </c>
      <c r="AI89" s="236"/>
    </row>
    <row r="90" spans="1:35">
      <c r="A90" s="234" t="s">
        <v>153</v>
      </c>
      <c r="B90" s="20">
        <f t="shared" si="28"/>
        <v>11.99061135371179</v>
      </c>
      <c r="C90" s="20">
        <f t="shared" si="28"/>
        <v>21.821039127645928</v>
      </c>
      <c r="D90" s="20">
        <f t="shared" si="28"/>
        <v>18.831280388978929</v>
      </c>
      <c r="E90" s="20">
        <f t="shared" si="28"/>
        <v>15.822368421052634</v>
      </c>
      <c r="F90" s="20">
        <f t="shared" si="28"/>
        <v>5.6015873015873021</v>
      </c>
      <c r="G90" s="20">
        <f t="shared" si="28"/>
        <v>15.50648769574944</v>
      </c>
      <c r="H90" s="20">
        <f t="shared" si="28"/>
        <v>-3.2215686274509805</v>
      </c>
      <c r="I90" s="20">
        <f t="shared" si="28"/>
        <v>18.534300993124525</v>
      </c>
      <c r="J90" s="20">
        <f t="shared" si="28"/>
        <v>17.741471571906352</v>
      </c>
      <c r="K90" s="20">
        <f t="shared" si="28"/>
        <v>18.562118780096306</v>
      </c>
      <c r="L90" s="20">
        <f t="shared" si="28"/>
        <v>25.395425867507889</v>
      </c>
      <c r="M90" s="20">
        <f t="shared" si="28"/>
        <v>18.231450794724385</v>
      </c>
      <c r="N90" s="271">
        <f t="shared" si="27"/>
        <v>18.406934664408588</v>
      </c>
      <c r="P90" s="262"/>
      <c r="Q90" s="263" t="s">
        <v>468</v>
      </c>
      <c r="R90" s="264">
        <v>0</v>
      </c>
      <c r="S90" s="264">
        <v>0</v>
      </c>
      <c r="T90" s="264">
        <v>0</v>
      </c>
      <c r="U90" s="264">
        <v>0</v>
      </c>
      <c r="V90" s="264">
        <v>2.588350529458197</v>
      </c>
      <c r="W90" s="264">
        <v>2.1410410509247382</v>
      </c>
      <c r="X90" s="264">
        <v>2.2595955553670231</v>
      </c>
      <c r="Y90" s="264">
        <v>1.5431887274313221</v>
      </c>
      <c r="Z90" s="264">
        <v>1.4852535366641533</v>
      </c>
      <c r="AA90" s="264">
        <v>1.6045205814923686</v>
      </c>
      <c r="AB90" s="264">
        <v>0.42721191244153039</v>
      </c>
      <c r="AC90" s="264">
        <v>0.59864594025508366</v>
      </c>
      <c r="AD90" s="4"/>
      <c r="AE90" s="4"/>
      <c r="AF90" s="4"/>
      <c r="AG90" s="4"/>
      <c r="AH90" s="4"/>
      <c r="AI90" s="265"/>
    </row>
    <row r="91" spans="1:35">
      <c r="A91" s="234" t="s">
        <v>150</v>
      </c>
      <c r="B91" s="20">
        <f t="shared" si="28"/>
        <v>19.171782178217821</v>
      </c>
      <c r="C91" s="20">
        <f t="shared" si="28"/>
        <v>22.511483253588519</v>
      </c>
      <c r="D91" s="20">
        <f t="shared" si="28"/>
        <v>13.562971175166297</v>
      </c>
      <c r="E91" s="20">
        <f t="shared" si="28"/>
        <v>19.253212520593081</v>
      </c>
      <c r="F91" s="20">
        <f t="shared" si="28"/>
        <v>-6.090566037735849</v>
      </c>
      <c r="G91" s="20">
        <f t="shared" si="28"/>
        <v>12.58021978021978</v>
      </c>
      <c r="H91" s="20">
        <f t="shared" si="28"/>
        <v>20.731818181818181</v>
      </c>
      <c r="I91" s="20">
        <f t="shared" si="28"/>
        <v>21.010429447852761</v>
      </c>
      <c r="J91" s="20">
        <f t="shared" si="28"/>
        <v>0</v>
      </c>
      <c r="K91" s="20">
        <f t="shared" si="28"/>
        <v>17.574768946395562</v>
      </c>
      <c r="L91" s="20">
        <f t="shared" si="28"/>
        <v>11.759064327485381</v>
      </c>
      <c r="M91" s="20">
        <f t="shared" si="28"/>
        <v>16.645674740484427</v>
      </c>
      <c r="N91" s="271">
        <f t="shared" si="27"/>
        <v>17.866548127074438</v>
      </c>
      <c r="P91" s="260"/>
      <c r="Q91" s="261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I91" s="236"/>
    </row>
    <row r="92" spans="1:35">
      <c r="A92" s="234" t="s">
        <v>154</v>
      </c>
      <c r="B92" s="20">
        <f t="shared" si="28"/>
        <v>24.565882352941177</v>
      </c>
      <c r="C92" s="20">
        <f t="shared" si="28"/>
        <v>22.460606060606061</v>
      </c>
      <c r="D92" s="20">
        <f t="shared" si="28"/>
        <v>18.169860279441121</v>
      </c>
      <c r="E92" s="20">
        <f t="shared" si="28"/>
        <v>21.436077057793344</v>
      </c>
      <c r="F92" s="20">
        <f t="shared" si="28"/>
        <v>13.764788732394367</v>
      </c>
      <c r="G92" s="20">
        <f t="shared" si="28"/>
        <v>12.865384615384615</v>
      </c>
      <c r="H92" s="20">
        <f t="shared" si="28"/>
        <v>14.162637362637362</v>
      </c>
      <c r="I92" s="20">
        <f t="shared" si="28"/>
        <v>18.800388349514563</v>
      </c>
      <c r="J92" s="20">
        <f t="shared" si="28"/>
        <v>13.157407407407407</v>
      </c>
      <c r="K92" s="20">
        <f t="shared" si="28"/>
        <v>18.440394448502559</v>
      </c>
      <c r="L92" s="20">
        <f t="shared" si="28"/>
        <v>18.364611260053618</v>
      </c>
      <c r="M92" s="20">
        <f t="shared" si="28"/>
        <v>17.691052631578948</v>
      </c>
      <c r="N92" s="271">
        <f t="shared" si="27"/>
        <v>19.40083220108696</v>
      </c>
      <c r="P92" s="234"/>
      <c r="AI92" s="236"/>
    </row>
    <row r="93" spans="1:35">
      <c r="A93" s="39" t="s">
        <v>474</v>
      </c>
      <c r="B93" s="20">
        <f t="shared" si="28"/>
        <v>0</v>
      </c>
      <c r="C93" s="20">
        <f t="shared" si="28"/>
        <v>2.6706093189964157</v>
      </c>
      <c r="D93" s="20">
        <f t="shared" si="28"/>
        <v>6.285574572127139</v>
      </c>
      <c r="E93" s="20">
        <f t="shared" si="28"/>
        <v>16.507058823529412</v>
      </c>
      <c r="F93" s="20">
        <f t="shared" si="28"/>
        <v>-11.22109375</v>
      </c>
      <c r="G93" s="20">
        <f t="shared" si="28"/>
        <v>10.51108108108108</v>
      </c>
      <c r="H93" s="20">
        <f t="shared" si="28"/>
        <v>8.0870588235294107</v>
      </c>
      <c r="I93" s="20">
        <f t="shared" si="28"/>
        <v>-264.23333333333335</v>
      </c>
      <c r="J93" s="20">
        <f t="shared" si="28"/>
        <v>-13.91</v>
      </c>
      <c r="K93" s="20">
        <f t="shared" si="28"/>
        <v>0</v>
      </c>
      <c r="L93" s="20">
        <f t="shared" si="28"/>
        <v>-23.539726027397261</v>
      </c>
      <c r="M93" s="20">
        <f t="shared" si="28"/>
        <v>5.0003048780487811</v>
      </c>
      <c r="N93" s="271">
        <f t="shared" si="27"/>
        <v>2.1831138287864542</v>
      </c>
      <c r="P93" s="255"/>
      <c r="R93" s="256"/>
      <c r="S93" s="256"/>
      <c r="T93" s="256"/>
      <c r="U93" s="256"/>
      <c r="V93" s="256"/>
      <c r="W93" s="256"/>
      <c r="X93" s="256"/>
      <c r="Y93" s="256"/>
      <c r="Z93" s="256"/>
      <c r="AA93" s="256"/>
      <c r="AB93" s="256"/>
      <c r="AC93" s="256"/>
      <c r="AI93" s="236"/>
    </row>
    <row r="94" spans="1:35">
      <c r="A94" s="250"/>
      <c r="B94" s="398" t="s">
        <v>378</v>
      </c>
      <c r="C94" s="398"/>
      <c r="D94" s="398"/>
      <c r="E94" s="398"/>
      <c r="F94" s="398"/>
      <c r="G94" s="398"/>
      <c r="H94" s="398"/>
      <c r="I94" s="398"/>
      <c r="J94" s="398"/>
      <c r="K94" s="398"/>
      <c r="L94" s="398"/>
      <c r="M94" s="398"/>
      <c r="N94" s="251"/>
      <c r="P94" s="234" t="s">
        <v>464</v>
      </c>
      <c r="Q94" s="261"/>
      <c r="R94" t="s">
        <v>465</v>
      </c>
      <c r="AI94" s="236"/>
    </row>
    <row r="95" spans="1:35" ht="25.5">
      <c r="A95" s="232"/>
      <c r="B95" s="397">
        <f>$B$2</f>
        <v>2024</v>
      </c>
      <c r="C95" s="397"/>
      <c r="D95" s="397"/>
      <c r="E95" s="397"/>
      <c r="F95" s="397"/>
      <c r="G95" s="397"/>
      <c r="H95" s="397"/>
      <c r="I95" s="397"/>
      <c r="J95" s="397"/>
      <c r="K95" s="397"/>
      <c r="L95" s="397"/>
      <c r="M95" s="397"/>
      <c r="N95" s="233"/>
      <c r="P95" s="255">
        <v>2024</v>
      </c>
      <c r="Q95" s="235" t="s">
        <v>459</v>
      </c>
      <c r="R95" s="256">
        <v>43466</v>
      </c>
      <c r="S95" s="256">
        <v>43497</v>
      </c>
      <c r="T95" s="256">
        <v>43525</v>
      </c>
      <c r="U95" s="256">
        <v>43556</v>
      </c>
      <c r="V95" s="256">
        <v>43586</v>
      </c>
      <c r="W95" s="256">
        <v>43617</v>
      </c>
      <c r="X95" s="256">
        <v>43647</v>
      </c>
      <c r="Y95" s="256">
        <v>43678</v>
      </c>
      <c r="Z95" s="256">
        <v>43709</v>
      </c>
      <c r="AA95" s="256">
        <v>43739</v>
      </c>
      <c r="AB95" s="256">
        <v>43770</v>
      </c>
      <c r="AC95" s="256">
        <v>43800</v>
      </c>
      <c r="AD95" s="257" t="s">
        <v>31</v>
      </c>
      <c r="AI95" s="236"/>
    </row>
    <row r="96" spans="1:35">
      <c r="A96" s="234" t="s">
        <v>0</v>
      </c>
      <c r="N96" s="236"/>
      <c r="P96" s="234"/>
      <c r="Q96" s="235" t="s">
        <v>466</v>
      </c>
      <c r="R96" s="20">
        <v>58.531994805425093</v>
      </c>
      <c r="S96" s="20">
        <v>5.9316237606509326</v>
      </c>
      <c r="T96" s="20">
        <v>230.5475288089344</v>
      </c>
      <c r="U96" s="20">
        <v>63.044783365377221</v>
      </c>
      <c r="V96" s="20">
        <v>291.99325023351935</v>
      </c>
      <c r="W96" s="20">
        <v>7.6480946128295306</v>
      </c>
      <c r="X96" s="20">
        <v>295.63405501048817</v>
      </c>
      <c r="Y96" s="20">
        <v>38.910109069460397</v>
      </c>
      <c r="Z96" s="20">
        <v>0</v>
      </c>
      <c r="AA96" s="20">
        <v>66.779790780943884</v>
      </c>
      <c r="AB96" s="20">
        <v>275.90888643540018</v>
      </c>
      <c r="AC96" s="20">
        <v>54.187362604290229</v>
      </c>
      <c r="AD96" s="20">
        <f>SUM(R96:AC96)</f>
        <v>1389.1174794873191</v>
      </c>
      <c r="AI96" s="236"/>
    </row>
    <row r="97" spans="1:35">
      <c r="A97" s="234" t="s">
        <v>358</v>
      </c>
      <c r="B97" s="43">
        <v>0</v>
      </c>
      <c r="C97" s="43">
        <v>0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3">
        <v>0</v>
      </c>
      <c r="J97" s="43">
        <v>0</v>
      </c>
      <c r="K97" s="43">
        <v>0</v>
      </c>
      <c r="L97" s="43">
        <v>0</v>
      </c>
      <c r="M97" s="43">
        <v>0</v>
      </c>
      <c r="N97" s="98">
        <f>SUM(B97:M97)</f>
        <v>0</v>
      </c>
      <c r="P97" s="260"/>
      <c r="Q97" s="261" t="s">
        <v>467</v>
      </c>
      <c r="R97" s="20">
        <v>1268.2057847547378</v>
      </c>
      <c r="S97" s="20">
        <v>75.257744887417331</v>
      </c>
      <c r="T97" s="20">
        <v>323.42269180306107</v>
      </c>
      <c r="U97" s="20">
        <v>493.95437679124041</v>
      </c>
      <c r="V97" s="20">
        <v>300.8940475825375</v>
      </c>
      <c r="W97" s="20">
        <v>469.85359948317802</v>
      </c>
      <c r="X97" s="20">
        <v>396.85321543837432</v>
      </c>
      <c r="Y97" s="20">
        <v>115.08031400897742</v>
      </c>
      <c r="Z97" s="20">
        <v>227.68034031081208</v>
      </c>
      <c r="AA97" s="20">
        <v>524.15611507595861</v>
      </c>
      <c r="AB97" s="20">
        <v>200.16630462624576</v>
      </c>
      <c r="AC97" s="20">
        <v>36.989790376279522</v>
      </c>
      <c r="AD97" s="20">
        <f t="shared" ref="AD97:AD98" si="29">SUM(R97:AC97)</f>
        <v>4432.5143251388199</v>
      </c>
      <c r="AI97" s="236"/>
    </row>
    <row r="98" spans="1:35">
      <c r="A98" s="234" t="s">
        <v>359</v>
      </c>
      <c r="B98" s="43">
        <v>0</v>
      </c>
      <c r="C98" s="43">
        <v>0</v>
      </c>
      <c r="D98" s="43">
        <v>0</v>
      </c>
      <c r="E98" s="43">
        <v>0</v>
      </c>
      <c r="F98" s="43">
        <v>0</v>
      </c>
      <c r="G98" s="43">
        <v>0</v>
      </c>
      <c r="H98" s="43">
        <v>0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98">
        <f t="shared" ref="N98:N115" si="30">SUM(B98:M98)</f>
        <v>0</v>
      </c>
      <c r="P98" s="260"/>
      <c r="Q98" s="261" t="s">
        <v>468</v>
      </c>
      <c r="R98" s="20">
        <v>0</v>
      </c>
      <c r="S98" s="20">
        <v>10.075384152287949</v>
      </c>
      <c r="T98" s="20">
        <v>326.32342010068987</v>
      </c>
      <c r="U98" s="20">
        <v>8.1453085445267774</v>
      </c>
      <c r="V98" s="20">
        <v>1163.13090984261</v>
      </c>
      <c r="W98" s="20">
        <v>567.34661767358864</v>
      </c>
      <c r="X98" s="20">
        <v>661.2203725709154</v>
      </c>
      <c r="Y98" s="20">
        <v>2.5737378046526791</v>
      </c>
      <c r="Z98" s="20">
        <v>0.27201295738856779</v>
      </c>
      <c r="AA98" s="20">
        <v>0</v>
      </c>
      <c r="AB98" s="20">
        <v>2.3039057717244531</v>
      </c>
      <c r="AC98" s="20">
        <v>3.6553824748915194</v>
      </c>
      <c r="AD98" s="20">
        <f t="shared" si="29"/>
        <v>2745.0470518932766</v>
      </c>
      <c r="AI98" s="236"/>
    </row>
    <row r="99" spans="1:35">
      <c r="A99" s="234" t="s">
        <v>360</v>
      </c>
      <c r="B99" s="43">
        <v>1584.95</v>
      </c>
      <c r="C99" s="43">
        <v>887.05</v>
      </c>
      <c r="D99" s="43">
        <v>1262.75</v>
      </c>
      <c r="E99" s="43">
        <v>1582.55</v>
      </c>
      <c r="F99" s="43">
        <v>770.95</v>
      </c>
      <c r="G99" s="43">
        <v>192.22499999999999</v>
      </c>
      <c r="H99" s="43">
        <v>571.47500000000002</v>
      </c>
      <c r="I99" s="43">
        <v>650.85</v>
      </c>
      <c r="J99" s="43">
        <v>336.42500000000001</v>
      </c>
      <c r="K99" s="43">
        <v>438</v>
      </c>
      <c r="L99" s="43">
        <v>420.1</v>
      </c>
      <c r="M99" s="43">
        <v>869.85</v>
      </c>
      <c r="N99" s="98">
        <f t="shared" si="30"/>
        <v>9567.1750000000029</v>
      </c>
      <c r="P99" s="260"/>
      <c r="Q99" s="261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I99" s="236"/>
    </row>
    <row r="100" spans="1:35">
      <c r="A100" s="234" t="s">
        <v>361</v>
      </c>
      <c r="B100" s="43">
        <v>1210.6581999999999</v>
      </c>
      <c r="C100" s="43">
        <v>804.25930000000005</v>
      </c>
      <c r="D100" s="43">
        <v>870.9498000000001</v>
      </c>
      <c r="E100" s="43">
        <v>1070.1086</v>
      </c>
      <c r="F100" s="43">
        <v>76.0899</v>
      </c>
      <c r="G100" s="43">
        <v>-12.6052</v>
      </c>
      <c r="H100" s="43">
        <v>-8.4872000000000014</v>
      </c>
      <c r="I100" s="43">
        <v>-6.9794999999999998</v>
      </c>
      <c r="J100" s="43">
        <v>9.3956</v>
      </c>
      <c r="K100" s="43">
        <v>382.69630000000001</v>
      </c>
      <c r="L100" s="43">
        <v>163.4066</v>
      </c>
      <c r="M100" s="43">
        <v>1044.316</v>
      </c>
      <c r="N100" s="98">
        <f t="shared" si="30"/>
        <v>5603.8083999999999</v>
      </c>
      <c r="P100" s="234"/>
      <c r="Q100" s="261"/>
      <c r="AB100" s="243"/>
      <c r="AI100" s="236"/>
    </row>
    <row r="101" spans="1:35">
      <c r="A101" s="234" t="s">
        <v>362</v>
      </c>
      <c r="B101" s="43">
        <v>3806.0120000000002</v>
      </c>
      <c r="C101" s="43">
        <v>3863.5619999999999</v>
      </c>
      <c r="D101" s="43">
        <v>3411.06</v>
      </c>
      <c r="E101" s="43">
        <v>5456.5069999999996</v>
      </c>
      <c r="F101" s="43">
        <v>2495.7530000000002</v>
      </c>
      <c r="G101" s="43">
        <v>400.7115</v>
      </c>
      <c r="H101" s="43">
        <v>562.45490000000007</v>
      </c>
      <c r="I101" s="43">
        <v>217.166</v>
      </c>
      <c r="J101" s="43">
        <v>217.166</v>
      </c>
      <c r="K101" s="43">
        <v>766.94530000000009</v>
      </c>
      <c r="L101" s="43">
        <v>4497.9407999999994</v>
      </c>
      <c r="M101" s="43">
        <v>4386.4602000000004</v>
      </c>
      <c r="N101" s="98">
        <f t="shared" si="30"/>
        <v>30081.738700000005</v>
      </c>
      <c r="P101" s="260"/>
      <c r="Q101" s="261" t="s">
        <v>42</v>
      </c>
      <c r="AI101" s="236"/>
    </row>
    <row r="102" spans="1:35">
      <c r="A102" s="234" t="s">
        <v>363</v>
      </c>
      <c r="B102" s="43">
        <v>8487.1365000000005</v>
      </c>
      <c r="C102" s="43">
        <v>6939.0077999999994</v>
      </c>
      <c r="D102" s="43">
        <v>12719.4614</v>
      </c>
      <c r="E102" s="43">
        <v>12873.424800000001</v>
      </c>
      <c r="F102" s="43">
        <v>6496.3400999999994</v>
      </c>
      <c r="G102" s="43">
        <v>4881.5654000000004</v>
      </c>
      <c r="H102" s="43">
        <v>2957.1444999999999</v>
      </c>
      <c r="I102" s="43">
        <v>3448.4747000000002</v>
      </c>
      <c r="J102" s="43">
        <v>1868.9331999999999</v>
      </c>
      <c r="K102" s="43">
        <v>1124.8054</v>
      </c>
      <c r="L102" s="43">
        <v>2578.6088999999997</v>
      </c>
      <c r="M102" s="43">
        <v>4471.3220000000001</v>
      </c>
      <c r="N102" s="98">
        <f t="shared" si="30"/>
        <v>68846.224699999992</v>
      </c>
      <c r="P102" s="234"/>
      <c r="Q102" s="235" t="s">
        <v>466</v>
      </c>
      <c r="R102">
        <v>5</v>
      </c>
      <c r="S102">
        <v>12</v>
      </c>
      <c r="T102">
        <v>117</v>
      </c>
      <c r="U102">
        <v>91</v>
      </c>
      <c r="V102">
        <v>249</v>
      </c>
      <c r="W102">
        <v>9</v>
      </c>
      <c r="X102">
        <v>202</v>
      </c>
      <c r="Y102">
        <v>44</v>
      </c>
      <c r="Z102">
        <v>0</v>
      </c>
      <c r="AA102">
        <v>59</v>
      </c>
      <c r="AB102">
        <v>299</v>
      </c>
      <c r="AC102">
        <v>35</v>
      </c>
      <c r="AI102" s="236"/>
    </row>
    <row r="103" spans="1:35">
      <c r="A103" s="234" t="s">
        <v>364</v>
      </c>
      <c r="B103" s="43">
        <v>2938.895</v>
      </c>
      <c r="C103" s="43">
        <v>1338.143</v>
      </c>
      <c r="D103" s="43">
        <v>4373.1080000000002</v>
      </c>
      <c r="E103" s="43">
        <v>3235.627</v>
      </c>
      <c r="F103" s="43">
        <v>266.24799999999999</v>
      </c>
      <c r="G103" s="43">
        <v>29.879000000000001</v>
      </c>
      <c r="H103" s="43">
        <v>781.38800000000003</v>
      </c>
      <c r="I103" s="43">
        <v>263.12599999999998</v>
      </c>
      <c r="J103" s="43">
        <v>676.31</v>
      </c>
      <c r="K103" s="43">
        <v>266.38400000000001</v>
      </c>
      <c r="L103" s="43">
        <v>465.50099999999998</v>
      </c>
      <c r="M103" s="43">
        <v>1259.549</v>
      </c>
      <c r="N103" s="98">
        <f t="shared" si="30"/>
        <v>15894.158000000003</v>
      </c>
      <c r="P103" s="260"/>
      <c r="Q103" s="261" t="s">
        <v>467</v>
      </c>
      <c r="R103">
        <v>728</v>
      </c>
      <c r="S103">
        <v>43</v>
      </c>
      <c r="T103">
        <v>228</v>
      </c>
      <c r="U103">
        <v>352</v>
      </c>
      <c r="V103">
        <v>314</v>
      </c>
      <c r="W103">
        <v>449</v>
      </c>
      <c r="X103">
        <v>167</v>
      </c>
      <c r="Y103">
        <v>51</v>
      </c>
      <c r="Z103">
        <v>59</v>
      </c>
      <c r="AA103">
        <v>223</v>
      </c>
      <c r="AB103">
        <v>181</v>
      </c>
      <c r="AC103">
        <v>32</v>
      </c>
      <c r="AI103" s="236"/>
    </row>
    <row r="104" spans="1:35">
      <c r="A104" s="234" t="s">
        <v>365</v>
      </c>
      <c r="B104" s="43">
        <v>3698.4639999999999</v>
      </c>
      <c r="C104" s="43">
        <v>1815.6610000000001</v>
      </c>
      <c r="D104" s="43">
        <v>6832.5460000000003</v>
      </c>
      <c r="E104" s="43">
        <v>4943.9120000000003</v>
      </c>
      <c r="F104" s="43">
        <v>367.02300000000002</v>
      </c>
      <c r="G104" s="43">
        <v>14.205500000000001</v>
      </c>
      <c r="H104" s="43">
        <v>-26.261200000000002</v>
      </c>
      <c r="I104" s="43">
        <v>-20.487099999999998</v>
      </c>
      <c r="J104" s="43">
        <v>-14.7546</v>
      </c>
      <c r="K104" s="43">
        <v>1135.0252</v>
      </c>
      <c r="L104" s="43">
        <v>357.65609999999998</v>
      </c>
      <c r="M104" s="43">
        <v>-7.2793000000000001</v>
      </c>
      <c r="N104" s="98">
        <f t="shared" si="30"/>
        <v>19095.710600000002</v>
      </c>
      <c r="P104" s="260"/>
      <c r="Q104" s="261" t="s">
        <v>468</v>
      </c>
      <c r="R104">
        <v>0</v>
      </c>
      <c r="S104">
        <v>0</v>
      </c>
      <c r="T104">
        <v>117</v>
      </c>
      <c r="U104">
        <v>8</v>
      </c>
      <c r="V104">
        <v>617</v>
      </c>
      <c r="W104">
        <v>318</v>
      </c>
      <c r="X104">
        <v>280</v>
      </c>
      <c r="Y104">
        <v>4</v>
      </c>
      <c r="Z104">
        <v>1</v>
      </c>
      <c r="AA104">
        <v>0</v>
      </c>
      <c r="AB104">
        <v>9</v>
      </c>
      <c r="AC104">
        <v>10</v>
      </c>
      <c r="AI104" s="236"/>
    </row>
    <row r="105" spans="1:35">
      <c r="A105" s="234" t="s">
        <v>366</v>
      </c>
      <c r="B105" s="43">
        <v>5997.5839999999998</v>
      </c>
      <c r="C105" s="43">
        <v>5128.5529999999999</v>
      </c>
      <c r="D105" s="43">
        <v>4917.2669999999998</v>
      </c>
      <c r="E105" s="43">
        <v>6169.7579999999998</v>
      </c>
      <c r="F105" s="43">
        <v>1985.989</v>
      </c>
      <c r="G105" s="43">
        <v>760.31899999999996</v>
      </c>
      <c r="H105" s="43">
        <v>3653.7150000000001</v>
      </c>
      <c r="I105" s="43">
        <v>2093.183</v>
      </c>
      <c r="J105" s="43">
        <v>1247.577</v>
      </c>
      <c r="K105" s="43">
        <v>1946.36</v>
      </c>
      <c r="L105" s="43">
        <v>2127.2069999999999</v>
      </c>
      <c r="M105" s="43">
        <v>3606.3789999999999</v>
      </c>
      <c r="N105" s="98">
        <f t="shared" si="30"/>
        <v>39633.891000000003</v>
      </c>
      <c r="P105" s="260"/>
      <c r="Q105" s="261"/>
      <c r="AI105" s="236"/>
    </row>
    <row r="106" spans="1:35">
      <c r="A106" s="234" t="s">
        <v>367</v>
      </c>
      <c r="B106" s="43">
        <v>-8.1159999999999997</v>
      </c>
      <c r="C106" s="43">
        <v>-18.683</v>
      </c>
      <c r="D106" s="43">
        <v>-7.44</v>
      </c>
      <c r="E106" s="43">
        <v>-9.5020000000000007</v>
      </c>
      <c r="F106" s="43">
        <v>-4.8780000000000001</v>
      </c>
      <c r="G106" s="43">
        <v>72.465399999999988</v>
      </c>
      <c r="H106" s="43">
        <v>3075.1742999999997</v>
      </c>
      <c r="I106" s="43">
        <v>3559.9511000000002</v>
      </c>
      <c r="J106" s="43">
        <v>1528.0576999999998</v>
      </c>
      <c r="K106" s="43">
        <v>2056.6086999999998</v>
      </c>
      <c r="L106" s="43">
        <v>1375.175</v>
      </c>
      <c r="M106" s="43">
        <v>2086.8555000000001</v>
      </c>
      <c r="N106" s="98">
        <f t="shared" si="30"/>
        <v>13705.668699999997</v>
      </c>
      <c r="P106" s="234"/>
      <c r="Q106" s="261"/>
      <c r="AI106" s="236"/>
    </row>
    <row r="107" spans="1:35">
      <c r="A107" s="234" t="s">
        <v>368</v>
      </c>
      <c r="B107" s="43">
        <v>0</v>
      </c>
      <c r="C107" s="43">
        <v>0</v>
      </c>
      <c r="D107" s="43">
        <v>0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98">
        <f t="shared" si="30"/>
        <v>0</v>
      </c>
      <c r="P107" s="255"/>
      <c r="R107" s="256"/>
      <c r="S107" s="256"/>
      <c r="T107" s="256"/>
      <c r="U107" s="256"/>
      <c r="V107" s="256"/>
      <c r="W107" s="256"/>
      <c r="X107" s="256"/>
      <c r="Y107" s="256"/>
      <c r="Z107" s="256"/>
      <c r="AA107" s="256"/>
      <c r="AB107" s="256"/>
      <c r="AC107" s="256"/>
      <c r="AI107" s="236"/>
    </row>
    <row r="108" spans="1:35">
      <c r="A108" s="234" t="s">
        <v>369</v>
      </c>
      <c r="B108" s="43">
        <v>4675.84</v>
      </c>
      <c r="C108" s="43">
        <v>2282.48</v>
      </c>
      <c r="D108" s="43">
        <v>3467</v>
      </c>
      <c r="E108" s="43">
        <v>6218.38</v>
      </c>
      <c r="F108" s="43">
        <v>1806.6</v>
      </c>
      <c r="G108" s="43">
        <v>33.28</v>
      </c>
      <c r="H108" s="43">
        <v>-32.5</v>
      </c>
      <c r="I108" s="43">
        <v>22.22</v>
      </c>
      <c r="J108" s="43">
        <v>109.9</v>
      </c>
      <c r="K108" s="43">
        <v>107.84</v>
      </c>
      <c r="L108" s="43">
        <v>120.08</v>
      </c>
      <c r="M108" s="43">
        <v>494.72</v>
      </c>
      <c r="N108" s="98">
        <f t="shared" si="30"/>
        <v>19305.840000000004</v>
      </c>
      <c r="P108" s="234"/>
      <c r="Q108" s="235" t="s">
        <v>466</v>
      </c>
      <c r="R108" s="20">
        <v>11.706398961085018</v>
      </c>
      <c r="S108" s="20">
        <v>0.49430198005424436</v>
      </c>
      <c r="T108" s="20">
        <v>1.9704916992216615</v>
      </c>
      <c r="U108" s="20">
        <v>0.6927998172019475</v>
      </c>
      <c r="V108" s="20">
        <v>1.1726636555563026</v>
      </c>
      <c r="W108" s="20">
        <v>0.84978829031439229</v>
      </c>
      <c r="X108" s="20">
        <v>1.4635349257944958</v>
      </c>
      <c r="Y108" s="20">
        <v>0.8843206606695545</v>
      </c>
      <c r="Z108" s="20">
        <v>0</v>
      </c>
      <c r="AA108" s="20">
        <v>1.1318608606939642</v>
      </c>
      <c r="AB108" s="20">
        <v>0.92277219543612099</v>
      </c>
      <c r="AC108" s="20">
        <v>1.5482103601225781</v>
      </c>
      <c r="AI108" s="236"/>
    </row>
    <row r="109" spans="1:35">
      <c r="A109" s="234" t="s">
        <v>370</v>
      </c>
      <c r="B109" s="43">
        <v>4347.3739000000005</v>
      </c>
      <c r="C109" s="43">
        <v>1947.2655</v>
      </c>
      <c r="D109" s="43">
        <v>4348.6912000000002</v>
      </c>
      <c r="E109" s="43">
        <v>5041.8011999999999</v>
      </c>
      <c r="F109" s="43">
        <v>841.76430000000005</v>
      </c>
      <c r="G109" s="43">
        <v>587.92719999999997</v>
      </c>
      <c r="H109" s="43">
        <v>2075.1738</v>
      </c>
      <c r="I109" s="43">
        <v>1017.9802</v>
      </c>
      <c r="J109" s="43">
        <v>102.63510000000001</v>
      </c>
      <c r="K109" s="43">
        <v>64.247600000000006</v>
      </c>
      <c r="L109" s="43">
        <v>435.22629999999998</v>
      </c>
      <c r="M109" s="43">
        <v>1780.7954</v>
      </c>
      <c r="N109" s="98">
        <f t="shared" si="30"/>
        <v>22590.881699999994</v>
      </c>
      <c r="P109" s="260"/>
      <c r="Q109" s="261" t="s">
        <v>467</v>
      </c>
      <c r="R109" s="20">
        <v>1.7420409131246399</v>
      </c>
      <c r="S109" s="20">
        <v>1.7501801136608681</v>
      </c>
      <c r="T109" s="20">
        <v>1.4185205780836012</v>
      </c>
      <c r="U109" s="20">
        <v>1.4032794795205694</v>
      </c>
      <c r="V109" s="20">
        <v>0.95826129803355886</v>
      </c>
      <c r="W109" s="20">
        <v>1.0464445422787929</v>
      </c>
      <c r="X109" s="20">
        <v>2.3763665595112236</v>
      </c>
      <c r="Y109" s="20">
        <v>2.2564767452740671</v>
      </c>
      <c r="Z109" s="20">
        <v>3.8589888188273234</v>
      </c>
      <c r="AA109" s="20">
        <v>2.3504758523585587</v>
      </c>
      <c r="AB109" s="20">
        <v>1.1058911857803633</v>
      </c>
      <c r="AC109" s="20">
        <v>1.1559309492587351</v>
      </c>
      <c r="AI109" s="236"/>
    </row>
    <row r="110" spans="1:35">
      <c r="A110" s="234" t="s">
        <v>371</v>
      </c>
      <c r="B110" s="43">
        <v>15420.2585</v>
      </c>
      <c r="C110" s="43">
        <v>11157.822900000001</v>
      </c>
      <c r="D110" s="43">
        <v>13479.1836</v>
      </c>
      <c r="E110" s="43">
        <v>13462.696300000001</v>
      </c>
      <c r="F110" s="43">
        <v>5463.7004000000006</v>
      </c>
      <c r="G110" s="43">
        <v>2190.8901000000001</v>
      </c>
      <c r="H110" s="43">
        <v>5487.4452000000001</v>
      </c>
      <c r="I110" s="43">
        <v>624.57080000000008</v>
      </c>
      <c r="J110" s="43">
        <v>4815.5216</v>
      </c>
      <c r="K110" s="43">
        <v>3901.4776000000002</v>
      </c>
      <c r="L110" s="43">
        <v>3853.9841000000001</v>
      </c>
      <c r="M110" s="43">
        <v>7096.4287999999997</v>
      </c>
      <c r="N110" s="98">
        <f t="shared" si="30"/>
        <v>86953.979899999991</v>
      </c>
      <c r="P110" s="260"/>
      <c r="Q110" s="261" t="s">
        <v>468</v>
      </c>
      <c r="R110" s="20">
        <v>0</v>
      </c>
      <c r="S110" s="20">
        <v>0</v>
      </c>
      <c r="T110" s="20">
        <v>2.789089060689657</v>
      </c>
      <c r="U110" s="20">
        <v>1.0181635680658472</v>
      </c>
      <c r="V110" s="20">
        <v>1.8851392379945056</v>
      </c>
      <c r="W110" s="20">
        <v>1.7841088606087694</v>
      </c>
      <c r="X110" s="20">
        <v>2.361501330610412</v>
      </c>
      <c r="Y110" s="20">
        <v>0.64343445116316977</v>
      </c>
      <c r="Z110" s="20">
        <v>0.27201295738856779</v>
      </c>
      <c r="AA110" s="20">
        <v>0</v>
      </c>
      <c r="AB110" s="20">
        <v>0.25598953019160592</v>
      </c>
      <c r="AC110" s="20">
        <v>0.36553824748915192</v>
      </c>
      <c r="AI110" s="236"/>
    </row>
    <row r="111" spans="1:35">
      <c r="A111" s="234" t="s">
        <v>372</v>
      </c>
      <c r="B111" s="43">
        <v>14890.1569</v>
      </c>
      <c r="C111" s="43">
        <v>19202.127499999999</v>
      </c>
      <c r="D111" s="43">
        <v>17263.728899999998</v>
      </c>
      <c r="E111" s="43">
        <v>22504.309699999998</v>
      </c>
      <c r="F111" s="43">
        <v>22519.1312</v>
      </c>
      <c r="G111" s="43">
        <v>8278.0406000000003</v>
      </c>
      <c r="H111" s="43">
        <v>4536.8692999999994</v>
      </c>
      <c r="I111" s="43">
        <v>1461.2696000000001</v>
      </c>
      <c r="J111" s="43">
        <v>6416.4152999999997</v>
      </c>
      <c r="K111" s="43">
        <v>3565.3772100000001</v>
      </c>
      <c r="L111" s="43">
        <v>3061.8345899999999</v>
      </c>
      <c r="M111" s="43">
        <v>8036.2725999999993</v>
      </c>
      <c r="N111" s="98">
        <f t="shared" si="30"/>
        <v>131735.53339999999</v>
      </c>
      <c r="P111" s="260"/>
      <c r="Q111" s="261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I111" s="236"/>
    </row>
    <row r="112" spans="1:35" ht="13.5" thickBot="1">
      <c r="A112" s="234" t="s">
        <v>373</v>
      </c>
      <c r="B112" s="43">
        <v>0</v>
      </c>
      <c r="C112" s="43">
        <v>0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98">
        <f t="shared" si="30"/>
        <v>0</v>
      </c>
      <c r="P112" s="272"/>
      <c r="Q112" s="273"/>
      <c r="R112" s="274"/>
      <c r="S112" s="274"/>
      <c r="T112" s="274"/>
      <c r="U112" s="274"/>
      <c r="V112" s="274"/>
      <c r="W112" s="274"/>
      <c r="X112" s="274"/>
      <c r="Y112" s="274"/>
      <c r="Z112" s="274"/>
      <c r="AA112" s="274"/>
      <c r="AB112" s="274"/>
      <c r="AC112" s="274"/>
      <c r="AD112" s="274"/>
      <c r="AE112" s="274"/>
      <c r="AF112" s="274"/>
      <c r="AG112" s="274"/>
      <c r="AH112" s="274"/>
      <c r="AI112" s="275"/>
    </row>
    <row r="113" spans="1:14">
      <c r="A113" s="234" t="s">
        <v>374</v>
      </c>
      <c r="B113" s="43">
        <v>0</v>
      </c>
      <c r="C113" s="43">
        <v>0</v>
      </c>
      <c r="D113" s="43">
        <v>0</v>
      </c>
      <c r="E113" s="43">
        <v>0</v>
      </c>
      <c r="F113" s="43">
        <v>0</v>
      </c>
      <c r="G113" s="43">
        <v>0</v>
      </c>
      <c r="H113" s="43"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</v>
      </c>
      <c r="N113" s="98">
        <f t="shared" si="30"/>
        <v>0</v>
      </c>
    </row>
    <row r="114" spans="1:14">
      <c r="A114" s="234" t="s">
        <v>375</v>
      </c>
      <c r="B114" s="43">
        <v>39916.839999999997</v>
      </c>
      <c r="C114" s="43">
        <v>22890.269700000001</v>
      </c>
      <c r="D114" s="43">
        <v>28988.711299999999</v>
      </c>
      <c r="E114" s="43">
        <v>42337.079299999998</v>
      </c>
      <c r="F114" s="43">
        <v>41501.595009999997</v>
      </c>
      <c r="G114" s="43">
        <v>23389.991000000002</v>
      </c>
      <c r="H114" s="43">
        <v>6544.98</v>
      </c>
      <c r="I114" s="43">
        <v>13505.29</v>
      </c>
      <c r="J114" s="43">
        <v>508.50700000000001</v>
      </c>
      <c r="K114" s="43">
        <v>-107.14400000000001</v>
      </c>
      <c r="L114" s="43">
        <v>-113.114</v>
      </c>
      <c r="M114" s="43">
        <v>1597.548</v>
      </c>
      <c r="N114" s="98">
        <f t="shared" si="30"/>
        <v>220960.55331000002</v>
      </c>
    </row>
    <row r="115" spans="1:14">
      <c r="A115" s="234" t="s">
        <v>376</v>
      </c>
      <c r="B115" s="43">
        <v>358.601</v>
      </c>
      <c r="C115" s="43">
        <v>204.345</v>
      </c>
      <c r="D115" s="43">
        <v>320.69900000000001</v>
      </c>
      <c r="E115" s="43">
        <v>339.84500000000003</v>
      </c>
      <c r="F115" s="43">
        <v>33.598999999999997</v>
      </c>
      <c r="G115" s="43">
        <v>6.1870000000000003</v>
      </c>
      <c r="H115" s="43">
        <v>17.442</v>
      </c>
      <c r="I115" s="43">
        <v>0.751</v>
      </c>
      <c r="J115" s="43">
        <v>19.459</v>
      </c>
      <c r="K115" s="43">
        <v>68.643000000000001</v>
      </c>
      <c r="L115" s="43">
        <v>24.945</v>
      </c>
      <c r="M115" s="43">
        <v>194.01900000000001</v>
      </c>
      <c r="N115" s="98">
        <f t="shared" si="30"/>
        <v>1588.5349999999999</v>
      </c>
    </row>
    <row r="116" spans="1:14">
      <c r="A116" s="234" t="s">
        <v>377</v>
      </c>
      <c r="B116" s="43">
        <f>SUM(B97:B115)</f>
        <v>107324.65399999999</v>
      </c>
      <c r="C116" s="43">
        <f t="shared" ref="C116:M116" si="31">SUM(C97:C115)</f>
        <v>78441.863700000002</v>
      </c>
      <c r="D116" s="43">
        <f t="shared" si="31"/>
        <v>102247.7162</v>
      </c>
      <c r="E116" s="43">
        <f t="shared" si="31"/>
        <v>125226.4969</v>
      </c>
      <c r="F116" s="43">
        <f t="shared" si="31"/>
        <v>84619.904909999997</v>
      </c>
      <c r="G116" s="43">
        <f t="shared" si="31"/>
        <v>40825.0815</v>
      </c>
      <c r="H116" s="43">
        <f t="shared" si="31"/>
        <v>30196.013599999998</v>
      </c>
      <c r="I116" s="43">
        <f t="shared" si="31"/>
        <v>26837.3658</v>
      </c>
      <c r="J116" s="43">
        <f t="shared" si="31"/>
        <v>17841.547900000001</v>
      </c>
      <c r="K116" s="43">
        <f t="shared" si="31"/>
        <v>15717.266310000001</v>
      </c>
      <c r="L116" s="43">
        <f t="shared" si="31"/>
        <v>19368.551389999997</v>
      </c>
      <c r="M116" s="43">
        <f t="shared" si="31"/>
        <v>36917.236199999999</v>
      </c>
      <c r="N116" s="98">
        <f>SUM(N97:N115)</f>
        <v>685563.69840999995</v>
      </c>
    </row>
    <row r="117" spans="1:14" ht="13.5" thickBot="1">
      <c r="A117" s="272"/>
      <c r="B117" s="274"/>
      <c r="C117" s="274"/>
      <c r="D117" s="274"/>
      <c r="E117" s="274"/>
      <c r="F117" s="274"/>
      <c r="G117" s="274"/>
      <c r="H117" s="274"/>
      <c r="I117" s="274"/>
      <c r="J117" s="274"/>
      <c r="K117" s="274"/>
      <c r="L117" s="274"/>
      <c r="M117" s="274"/>
      <c r="N117" s="275"/>
    </row>
    <row r="118" spans="1:14">
      <c r="A118" s="223"/>
      <c r="B118" s="396" t="s">
        <v>355</v>
      </c>
      <c r="C118" s="396"/>
      <c r="D118" s="396"/>
      <c r="E118" s="396"/>
      <c r="F118" s="396"/>
      <c r="G118" s="396"/>
      <c r="H118" s="396"/>
      <c r="I118" s="396"/>
      <c r="J118" s="396"/>
      <c r="K118" s="396"/>
      <c r="L118" s="396"/>
      <c r="M118" s="396"/>
      <c r="N118" s="224"/>
    </row>
    <row r="119" spans="1:14">
      <c r="A119" s="232"/>
      <c r="B119" s="397">
        <v>2023</v>
      </c>
      <c r="C119" s="397"/>
      <c r="D119" s="397"/>
      <c r="E119" s="397"/>
      <c r="F119" s="397"/>
      <c r="G119" s="397"/>
      <c r="H119" s="397"/>
      <c r="I119" s="397"/>
      <c r="J119" s="397"/>
      <c r="K119" s="397"/>
      <c r="L119" s="397"/>
      <c r="M119" s="397"/>
      <c r="N119" s="233"/>
    </row>
    <row r="120" spans="1:14">
      <c r="A120" s="232"/>
      <c r="B120" s="16" t="s">
        <v>207</v>
      </c>
      <c r="C120" s="16" t="s">
        <v>208</v>
      </c>
      <c r="D120" s="16" t="s">
        <v>209</v>
      </c>
      <c r="E120" s="16" t="s">
        <v>210</v>
      </c>
      <c r="F120" s="16" t="s">
        <v>211</v>
      </c>
      <c r="G120" s="16" t="s">
        <v>212</v>
      </c>
      <c r="H120" s="16" t="s">
        <v>213</v>
      </c>
      <c r="I120" s="16" t="s">
        <v>214</v>
      </c>
      <c r="J120" s="16" t="s">
        <v>215</v>
      </c>
      <c r="K120" s="16" t="s">
        <v>216</v>
      </c>
      <c r="L120" s="16" t="s">
        <v>217</v>
      </c>
      <c r="M120" s="16" t="s">
        <v>218</v>
      </c>
      <c r="N120" s="276" t="s">
        <v>15</v>
      </c>
    </row>
    <row r="121" spans="1:14">
      <c r="A121" s="234"/>
      <c r="N121" s="236"/>
    </row>
    <row r="122" spans="1:14">
      <c r="A122" s="234" t="s">
        <v>60</v>
      </c>
      <c r="B122" s="277">
        <v>47798.315000000002</v>
      </c>
      <c r="C122" s="277">
        <v>73498.744999999995</v>
      </c>
      <c r="D122" s="277">
        <v>43336.756000000001</v>
      </c>
      <c r="E122" s="277">
        <v>0</v>
      </c>
      <c r="F122" s="277">
        <v>0</v>
      </c>
      <c r="G122" s="277">
        <v>0</v>
      </c>
      <c r="H122" s="277">
        <v>46622.372000000003</v>
      </c>
      <c r="I122" s="277">
        <v>59504.563000000002</v>
      </c>
      <c r="J122" s="277">
        <v>58166.211000000003</v>
      </c>
      <c r="K122" s="277">
        <v>45755.214999999997</v>
      </c>
      <c r="L122" s="277">
        <v>52562.07</v>
      </c>
      <c r="M122" s="277">
        <v>37199.868000000002</v>
      </c>
      <c r="N122" s="278">
        <f t="shared" ref="N122:N137" si="32">SUM(B122:M122)</f>
        <v>464444.11500000005</v>
      </c>
    </row>
    <row r="123" spans="1:14">
      <c r="A123" s="234" t="s">
        <v>61</v>
      </c>
      <c r="B123" s="277">
        <v>46965.383000000002</v>
      </c>
      <c r="C123" s="277">
        <v>48494.224000000002</v>
      </c>
      <c r="D123" s="277">
        <v>4631.8220000000001</v>
      </c>
      <c r="E123" s="277">
        <v>0</v>
      </c>
      <c r="F123" s="277">
        <v>0</v>
      </c>
      <c r="G123" s="277">
        <v>0</v>
      </c>
      <c r="H123" s="277">
        <v>0</v>
      </c>
      <c r="I123" s="277">
        <v>0</v>
      </c>
      <c r="J123" s="277">
        <v>0</v>
      </c>
      <c r="K123" s="277">
        <v>0</v>
      </c>
      <c r="L123" s="277">
        <v>11592.525</v>
      </c>
      <c r="M123" s="277">
        <v>3479.5790000000002</v>
      </c>
      <c r="N123" s="278">
        <f t="shared" si="32"/>
        <v>115163.533</v>
      </c>
    </row>
    <row r="124" spans="1:14">
      <c r="A124" s="234" t="s">
        <v>62</v>
      </c>
      <c r="B124" s="277">
        <v>45796.163999999997</v>
      </c>
      <c r="C124" s="277">
        <v>56956.982000000004</v>
      </c>
      <c r="D124" s="277">
        <v>73987.789999999994</v>
      </c>
      <c r="E124" s="277">
        <v>70842.133000000002</v>
      </c>
      <c r="F124" s="277">
        <v>23378.595000000001</v>
      </c>
      <c r="G124" s="277">
        <v>59549.209000000003</v>
      </c>
      <c r="H124" s="277">
        <v>22450.775000000001</v>
      </c>
      <c r="I124" s="277">
        <v>28604.592000000001</v>
      </c>
      <c r="J124" s="277">
        <v>17543.471000000001</v>
      </c>
      <c r="K124" s="277">
        <v>21060.098000000002</v>
      </c>
      <c r="L124" s="277">
        <v>27925.498</v>
      </c>
      <c r="M124" s="277">
        <v>45504.898999999998</v>
      </c>
      <c r="N124" s="278">
        <f t="shared" si="32"/>
        <v>493600.20600000006</v>
      </c>
    </row>
    <row r="125" spans="1:14">
      <c r="A125" s="234" t="s">
        <v>63</v>
      </c>
      <c r="B125" s="277">
        <v>70733.948000000004</v>
      </c>
      <c r="C125" s="277">
        <v>42549.773000000001</v>
      </c>
      <c r="D125" s="277">
        <v>53431.428999999996</v>
      </c>
      <c r="E125" s="277">
        <v>69499.599000000002</v>
      </c>
      <c r="F125" s="277">
        <v>41718.800000000003</v>
      </c>
      <c r="G125" s="277">
        <v>12626.555</v>
      </c>
      <c r="H125" s="277">
        <v>54327.207999999999</v>
      </c>
      <c r="I125" s="277">
        <v>13127.995000000001</v>
      </c>
      <c r="J125" s="277">
        <v>39901.508000000002</v>
      </c>
      <c r="K125" s="277">
        <v>20236.933000000001</v>
      </c>
      <c r="L125" s="277">
        <v>0</v>
      </c>
      <c r="M125" s="277">
        <v>41538.252</v>
      </c>
      <c r="N125" s="278">
        <f t="shared" si="32"/>
        <v>459691.99999999994</v>
      </c>
    </row>
    <row r="126" spans="1:14">
      <c r="A126" s="234" t="s">
        <v>64</v>
      </c>
      <c r="B126" s="277">
        <v>17432.518</v>
      </c>
      <c r="C126" s="277">
        <v>40991.010999999999</v>
      </c>
      <c r="D126" s="277">
        <v>7361.1260000000002</v>
      </c>
      <c r="E126" s="277">
        <v>46521.023999999998</v>
      </c>
      <c r="F126" s="277">
        <v>20589.987000000001</v>
      </c>
      <c r="G126" s="277">
        <v>47785.491999999998</v>
      </c>
      <c r="H126" s="277">
        <v>28066.662</v>
      </c>
      <c r="I126" s="277">
        <v>-8.4000000000000005E-2</v>
      </c>
      <c r="J126" s="277">
        <v>15998.14</v>
      </c>
      <c r="K126" s="277">
        <v>50991.697999999997</v>
      </c>
      <c r="L126" s="277">
        <v>43707.65</v>
      </c>
      <c r="M126" s="277">
        <v>21602.413</v>
      </c>
      <c r="N126" s="278">
        <f t="shared" si="32"/>
        <v>341047.63699999999</v>
      </c>
    </row>
    <row r="127" spans="1:14">
      <c r="A127" s="234" t="s">
        <v>65</v>
      </c>
      <c r="B127" s="277">
        <v>38699.697</v>
      </c>
      <c r="C127" s="277">
        <v>33986.464</v>
      </c>
      <c r="D127" s="277">
        <v>38802.976999999999</v>
      </c>
      <c r="E127" s="277">
        <v>48163</v>
      </c>
      <c r="F127" s="277">
        <v>45855.732000000004</v>
      </c>
      <c r="G127" s="277">
        <v>20912.171999999999</v>
      </c>
      <c r="H127" s="277">
        <v>34263.288</v>
      </c>
      <c r="I127" s="277">
        <v>44823.673000000003</v>
      </c>
      <c r="J127" s="277">
        <v>42079.356</v>
      </c>
      <c r="K127" s="277">
        <v>13648.954</v>
      </c>
      <c r="L127" s="277">
        <v>0</v>
      </c>
      <c r="M127" s="277">
        <v>18039.706999999999</v>
      </c>
      <c r="N127" s="278">
        <f t="shared" si="32"/>
        <v>379275.01999999996</v>
      </c>
    </row>
    <row r="128" spans="1:14">
      <c r="A128" s="234" t="s">
        <v>66</v>
      </c>
      <c r="B128" s="277">
        <v>63072.012000000002</v>
      </c>
      <c r="C128" s="277">
        <v>43391.754000000001</v>
      </c>
      <c r="D128" s="277">
        <v>66005.347999999998</v>
      </c>
      <c r="E128" s="277">
        <v>-195.774</v>
      </c>
      <c r="F128" s="277">
        <v>49948.741999999998</v>
      </c>
      <c r="G128" s="277">
        <v>59518.152000000002</v>
      </c>
      <c r="H128" s="277">
        <v>67842.615999999995</v>
      </c>
      <c r="I128" s="277">
        <v>78470.036999999997</v>
      </c>
      <c r="J128" s="277">
        <v>73572.502999999997</v>
      </c>
      <c r="K128" s="277">
        <v>26001.805</v>
      </c>
      <c r="L128" s="277">
        <v>64128.133999999998</v>
      </c>
      <c r="M128" s="277">
        <v>58684.377</v>
      </c>
      <c r="N128" s="278">
        <f t="shared" si="32"/>
        <v>650439.70600000001</v>
      </c>
    </row>
    <row r="129" spans="1:14">
      <c r="A129" s="234" t="s">
        <v>71</v>
      </c>
      <c r="B129" s="277">
        <v>25120.795999999998</v>
      </c>
      <c r="C129" s="277">
        <v>21311.34</v>
      </c>
      <c r="D129" s="277">
        <v>25619.883999999998</v>
      </c>
      <c r="E129" s="277">
        <v>13002.196</v>
      </c>
      <c r="F129" s="277">
        <v>8793.7219999999998</v>
      </c>
      <c r="G129" s="277">
        <v>20332.304</v>
      </c>
      <c r="H129" s="277">
        <v>22747.082999999999</v>
      </c>
      <c r="I129" s="277">
        <v>23887.971000000001</v>
      </c>
      <c r="J129" s="277">
        <v>24479.800999999999</v>
      </c>
      <c r="K129" s="277">
        <v>24774.071</v>
      </c>
      <c r="L129" s="277">
        <v>22919.044000000002</v>
      </c>
      <c r="M129" s="277">
        <v>27003.152999999998</v>
      </c>
      <c r="N129" s="278">
        <f t="shared" si="32"/>
        <v>259991.36499999996</v>
      </c>
    </row>
    <row r="130" spans="1:14">
      <c r="A130" s="234" t="s">
        <v>316</v>
      </c>
      <c r="B130" s="277">
        <v>27184.892</v>
      </c>
      <c r="C130" s="277">
        <v>23625.612000000001</v>
      </c>
      <c r="D130" s="277">
        <v>26170.552</v>
      </c>
      <c r="E130" s="277">
        <v>23888.262999999999</v>
      </c>
      <c r="F130" s="277">
        <v>18750.471000000001</v>
      </c>
      <c r="G130" s="277">
        <v>9680.5609999999997</v>
      </c>
      <c r="H130" s="277">
        <v>20963.808000000001</v>
      </c>
      <c r="I130" s="277">
        <v>19122.616000000002</v>
      </c>
      <c r="J130" s="277">
        <v>23171.583999999999</v>
      </c>
      <c r="K130" s="277">
        <v>22692.079000000002</v>
      </c>
      <c r="L130" s="277">
        <v>23335.965</v>
      </c>
      <c r="M130" s="277">
        <v>26301.772000000001</v>
      </c>
      <c r="N130" s="278">
        <f t="shared" si="32"/>
        <v>264888.17499999999</v>
      </c>
    </row>
    <row r="131" spans="1:14">
      <c r="A131" s="39" t="s">
        <v>395</v>
      </c>
      <c r="B131" s="277">
        <v>17388.791000000001</v>
      </c>
      <c r="C131" s="277">
        <v>12170.885</v>
      </c>
      <c r="D131" s="277">
        <v>14477.876</v>
      </c>
      <c r="E131" s="277">
        <v>10438.166999999999</v>
      </c>
      <c r="F131" s="277">
        <v>4115.634</v>
      </c>
      <c r="G131" s="277">
        <v>3911.0630000000001</v>
      </c>
      <c r="H131" s="277">
        <v>10174.098</v>
      </c>
      <c r="I131" s="277">
        <v>10236.68</v>
      </c>
      <c r="J131" s="277">
        <v>13379.848</v>
      </c>
      <c r="K131" s="277">
        <v>11559.587</v>
      </c>
      <c r="L131" s="277">
        <v>13858.471</v>
      </c>
      <c r="M131" s="277">
        <v>17652.219000000001</v>
      </c>
      <c r="N131" s="278">
        <f t="shared" si="32"/>
        <v>139363.31899999999</v>
      </c>
    </row>
    <row r="132" spans="1:14">
      <c r="A132" s="234" t="s">
        <v>67</v>
      </c>
      <c r="B132" s="277">
        <v>24896.548999999999</v>
      </c>
      <c r="C132" s="277">
        <v>57586.379000000001</v>
      </c>
      <c r="D132" s="277">
        <v>38633.476000000002</v>
      </c>
      <c r="E132" s="277">
        <v>12010.038</v>
      </c>
      <c r="F132" s="277">
        <v>-586.80899999999997</v>
      </c>
      <c r="G132" s="277">
        <v>-842.79899999999998</v>
      </c>
      <c r="H132" s="277">
        <v>-965.89800000000002</v>
      </c>
      <c r="I132" s="277">
        <v>-704.62</v>
      </c>
      <c r="J132" s="277">
        <v>-285.39499999999998</v>
      </c>
      <c r="K132" s="277">
        <v>-789.65899999999999</v>
      </c>
      <c r="L132" s="277">
        <v>37572.631000000001</v>
      </c>
      <c r="M132" s="277">
        <v>16496.341</v>
      </c>
      <c r="N132" s="278">
        <f t="shared" si="32"/>
        <v>183020.234</v>
      </c>
    </row>
    <row r="133" spans="1:14">
      <c r="A133" s="234" t="s">
        <v>68</v>
      </c>
      <c r="B133" s="277">
        <v>92476.285999999993</v>
      </c>
      <c r="C133" s="277">
        <v>64568.944000000003</v>
      </c>
      <c r="D133" s="277">
        <v>101724.859</v>
      </c>
      <c r="E133" s="277">
        <v>86763.274000000005</v>
      </c>
      <c r="F133" s="277">
        <v>60804.362000000001</v>
      </c>
      <c r="G133" s="277">
        <v>34919.071000000004</v>
      </c>
      <c r="H133" s="277">
        <v>30768.406999999999</v>
      </c>
      <c r="I133" s="277">
        <v>-50.664000000000001</v>
      </c>
      <c r="J133" s="277">
        <v>53080.241999999998</v>
      </c>
      <c r="K133" s="277">
        <v>16056.191999999999</v>
      </c>
      <c r="L133" s="277">
        <v>71836.111000000004</v>
      </c>
      <c r="M133" s="277">
        <v>76486.820999999996</v>
      </c>
      <c r="N133" s="278">
        <f t="shared" si="32"/>
        <v>689433.90500000014</v>
      </c>
    </row>
    <row r="134" spans="1:14">
      <c r="A134" s="234" t="s">
        <v>69</v>
      </c>
      <c r="B134" s="277">
        <v>64475.309000000001</v>
      </c>
      <c r="C134" s="277">
        <v>79193.370999999999</v>
      </c>
      <c r="D134" s="277">
        <v>80414.206000000006</v>
      </c>
      <c r="E134" s="277">
        <v>6551.5330000000004</v>
      </c>
      <c r="F134" s="277">
        <v>8367.1139999999996</v>
      </c>
      <c r="G134" s="277">
        <v>18555.932000000001</v>
      </c>
      <c r="H134" s="277">
        <v>34932.142999999996</v>
      </c>
      <c r="I134" s="277">
        <v>24481.64</v>
      </c>
      <c r="J134" s="277">
        <v>45673.485000000001</v>
      </c>
      <c r="K134" s="277">
        <v>5334.19</v>
      </c>
      <c r="L134" s="277">
        <v>63349.381999999998</v>
      </c>
      <c r="M134" s="277">
        <v>49399.177000000003</v>
      </c>
      <c r="N134" s="278">
        <f t="shared" si="32"/>
        <v>480727.48200000002</v>
      </c>
    </row>
    <row r="135" spans="1:14">
      <c r="A135" s="234" t="s">
        <v>70</v>
      </c>
      <c r="B135" s="277">
        <v>99153.514999999999</v>
      </c>
      <c r="C135" s="277">
        <v>58125.73</v>
      </c>
      <c r="D135" s="277">
        <v>83595.983999999997</v>
      </c>
      <c r="E135" s="277">
        <v>30120.025000000001</v>
      </c>
      <c r="F135" s="277">
        <v>45000.803</v>
      </c>
      <c r="G135" s="277">
        <v>78622.649999999994</v>
      </c>
      <c r="H135" s="277">
        <v>81931.807000000001</v>
      </c>
      <c r="I135" s="277">
        <v>56906.091999999997</v>
      </c>
      <c r="J135" s="277">
        <v>7758.4380000000001</v>
      </c>
      <c r="K135" s="277">
        <v>70035.721000000005</v>
      </c>
      <c r="L135" s="277">
        <v>72693.23</v>
      </c>
      <c r="M135" s="277">
        <v>98675.585999999996</v>
      </c>
      <c r="N135" s="278">
        <f t="shared" si="32"/>
        <v>782619.58100000001</v>
      </c>
    </row>
    <row r="136" spans="1:14">
      <c r="A136" s="234" t="s">
        <v>138</v>
      </c>
      <c r="B136" s="277">
        <v>0</v>
      </c>
      <c r="C136" s="277">
        <v>0</v>
      </c>
      <c r="D136" s="277">
        <v>0</v>
      </c>
      <c r="E136" s="277">
        <v>0</v>
      </c>
      <c r="F136" s="277">
        <v>0</v>
      </c>
      <c r="G136" s="277">
        <v>0</v>
      </c>
      <c r="H136" s="277">
        <v>0</v>
      </c>
      <c r="I136" s="277">
        <v>0</v>
      </c>
      <c r="J136" s="277">
        <v>0</v>
      </c>
      <c r="K136" s="277">
        <v>0</v>
      </c>
      <c r="L136" s="277">
        <v>0</v>
      </c>
      <c r="M136" s="277">
        <v>0</v>
      </c>
      <c r="N136" s="278">
        <f t="shared" si="32"/>
        <v>0</v>
      </c>
    </row>
    <row r="137" spans="1:14">
      <c r="A137" s="234" t="s">
        <v>139</v>
      </c>
      <c r="B137" s="277">
        <v>60481.302630000006</v>
      </c>
      <c r="C137" s="277">
        <v>43779.439109999999</v>
      </c>
      <c r="D137" s="277">
        <v>27214.25216</v>
      </c>
      <c r="E137" s="277">
        <v>9803.9614000000001</v>
      </c>
      <c r="F137" s="277">
        <v>19087.828539999999</v>
      </c>
      <c r="G137" s="277">
        <v>20727.463530000001</v>
      </c>
      <c r="H137" s="277">
        <v>11745.700339999999</v>
      </c>
      <c r="I137" s="277">
        <v>-175.27670999999998</v>
      </c>
      <c r="J137" s="277">
        <v>1776.3486399999999</v>
      </c>
      <c r="K137" s="277">
        <v>41648.198360000002</v>
      </c>
      <c r="L137" s="277">
        <v>23383.965100000001</v>
      </c>
      <c r="M137" s="277">
        <v>53772.948899999996</v>
      </c>
      <c r="N137" s="278">
        <f t="shared" si="32"/>
        <v>313246.13200000004</v>
      </c>
    </row>
    <row r="138" spans="1:14">
      <c r="A138" s="234" t="s">
        <v>148</v>
      </c>
      <c r="B138" s="277">
        <v>0</v>
      </c>
      <c r="C138" s="277">
        <v>0</v>
      </c>
      <c r="D138" s="277">
        <v>0</v>
      </c>
      <c r="E138" s="277">
        <v>0</v>
      </c>
      <c r="F138" s="277">
        <v>0</v>
      </c>
      <c r="G138" s="277">
        <v>0</v>
      </c>
      <c r="H138" s="277">
        <v>0</v>
      </c>
      <c r="I138" s="277">
        <v>0</v>
      </c>
      <c r="J138" s="277">
        <v>0</v>
      </c>
      <c r="K138" s="277">
        <v>0</v>
      </c>
      <c r="L138" s="277">
        <v>0</v>
      </c>
      <c r="M138" s="277">
        <v>0</v>
      </c>
      <c r="N138" s="278">
        <f>SUM(B138:M138)</f>
        <v>0</v>
      </c>
    </row>
    <row r="139" spans="1:14">
      <c r="A139" s="234" t="s">
        <v>25</v>
      </c>
      <c r="B139" s="277">
        <v>16591.163840000001</v>
      </c>
      <c r="C139" s="277">
        <v>20111.888070000001</v>
      </c>
      <c r="D139" s="277">
        <v>18863.91502</v>
      </c>
      <c r="E139" s="277">
        <v>15773.75452</v>
      </c>
      <c r="F139" s="277">
        <v>22956.974739999998</v>
      </c>
      <c r="G139" s="277">
        <v>13572.556430000001</v>
      </c>
      <c r="H139" s="277">
        <v>11205.746570000001</v>
      </c>
      <c r="I139" s="277">
        <v>13403.735550000001</v>
      </c>
      <c r="J139" s="277">
        <v>12635.33683</v>
      </c>
      <c r="K139" s="277">
        <v>16394.088789999998</v>
      </c>
      <c r="L139" s="277">
        <v>20431.796120000003</v>
      </c>
      <c r="M139" s="277">
        <v>21552.326639999999</v>
      </c>
      <c r="N139" s="278">
        <f>SUM(B139:M139)</f>
        <v>203493.28311999998</v>
      </c>
    </row>
    <row r="140" spans="1:14">
      <c r="A140" s="234" t="s">
        <v>168</v>
      </c>
      <c r="B140" s="277">
        <v>94580.593799999988</v>
      </c>
      <c r="C140" s="277">
        <v>71589.646500000003</v>
      </c>
      <c r="D140" s="277">
        <v>64987.149999999994</v>
      </c>
      <c r="E140" s="277">
        <v>42431.855500000005</v>
      </c>
      <c r="F140" s="277">
        <v>32106.964699999993</v>
      </c>
      <c r="G140" s="277">
        <v>38543.064699999995</v>
      </c>
      <c r="H140" s="277">
        <v>46416.815300000002</v>
      </c>
      <c r="I140" s="277">
        <v>47514.636100000003</v>
      </c>
      <c r="J140" s="277">
        <v>53186.234400000001</v>
      </c>
      <c r="K140" s="277">
        <v>39407.583300000006</v>
      </c>
      <c r="L140" s="277">
        <v>41234.372000000003</v>
      </c>
      <c r="M140" s="277">
        <v>57954.166700000009</v>
      </c>
      <c r="N140" s="278">
        <f>SUM(B140:M140)</f>
        <v>629953.0830000001</v>
      </c>
    </row>
    <row r="141" spans="1:14">
      <c r="A141" s="39" t="s">
        <v>149</v>
      </c>
      <c r="B141" s="244">
        <v>853.81500000000005</v>
      </c>
      <c r="C141" s="244">
        <v>1033.1110000000001</v>
      </c>
      <c r="D141" s="244">
        <v>61.816000000000003</v>
      </c>
      <c r="E141" s="244">
        <v>251.59800000000001</v>
      </c>
      <c r="F141" s="244">
        <v>228.45400000000001</v>
      </c>
      <c r="G141" s="244">
        <v>161.48699999999999</v>
      </c>
      <c r="H141" s="244">
        <v>135.08600000000001</v>
      </c>
      <c r="I141" s="244">
        <v>17.908999999999999</v>
      </c>
      <c r="J141" s="244">
        <v>46.658999999999999</v>
      </c>
      <c r="K141" s="244">
        <v>19.007000000000001</v>
      </c>
      <c r="L141" s="244">
        <v>40.396999999999998</v>
      </c>
      <c r="M141" s="244">
        <v>332.85199999999998</v>
      </c>
      <c r="N141" s="278">
        <f t="shared" ref="N141:N147" si="33">SUM(B141:M141)</f>
        <v>3182.1910000000003</v>
      </c>
    </row>
    <row r="142" spans="1:14">
      <c r="A142" s="234" t="s">
        <v>151</v>
      </c>
      <c r="B142" s="244">
        <v>720.38400000000001</v>
      </c>
      <c r="C142" s="244">
        <v>882.45799999999997</v>
      </c>
      <c r="D142" s="244">
        <v>52.615000000000002</v>
      </c>
      <c r="E142" s="244">
        <v>195.07300000000001</v>
      </c>
      <c r="F142" s="244">
        <v>94.757000000000005</v>
      </c>
      <c r="G142" s="244">
        <v>261.90899999999999</v>
      </c>
      <c r="H142" s="244">
        <v>35.287999999999997</v>
      </c>
      <c r="I142" s="244">
        <v>93.894000000000005</v>
      </c>
      <c r="J142" s="244">
        <v>7.67</v>
      </c>
      <c r="K142" s="244">
        <v>28.88</v>
      </c>
      <c r="L142" s="244">
        <v>53.08</v>
      </c>
      <c r="M142" s="244">
        <v>473.83699999999999</v>
      </c>
      <c r="N142" s="278">
        <f t="shared" si="33"/>
        <v>2899.8450000000007</v>
      </c>
    </row>
    <row r="143" spans="1:14">
      <c r="A143" s="234" t="s">
        <v>152</v>
      </c>
      <c r="B143" s="244">
        <v>460.18</v>
      </c>
      <c r="C143" s="244">
        <v>1095.008</v>
      </c>
      <c r="D143" s="244">
        <v>77.144000000000005</v>
      </c>
      <c r="E143" s="244">
        <v>70.123000000000005</v>
      </c>
      <c r="F143" s="244">
        <v>84.769000000000005</v>
      </c>
      <c r="G143" s="244">
        <v>123.08199999999999</v>
      </c>
      <c r="H143" s="244">
        <v>39.93</v>
      </c>
      <c r="I143" s="244">
        <v>15.407999999999999</v>
      </c>
      <c r="J143" s="244">
        <v>1.8839999999999999</v>
      </c>
      <c r="K143" s="244">
        <v>44.646999999999998</v>
      </c>
      <c r="L143" s="244">
        <v>20.587</v>
      </c>
      <c r="M143" s="244">
        <v>262.10000000000002</v>
      </c>
      <c r="N143" s="278">
        <f t="shared" si="33"/>
        <v>2294.8620000000001</v>
      </c>
    </row>
    <row r="144" spans="1:14">
      <c r="A144" s="234" t="s">
        <v>153</v>
      </c>
      <c r="B144" s="244">
        <v>-62.862000000000002</v>
      </c>
      <c r="C144" s="244">
        <v>409.18799999999999</v>
      </c>
      <c r="D144" s="244">
        <v>-4.4420000000000002</v>
      </c>
      <c r="E144" s="244">
        <v>151.20099999999999</v>
      </c>
      <c r="F144" s="244">
        <v>-18.018000000000001</v>
      </c>
      <c r="G144" s="244">
        <v>165.72300000000001</v>
      </c>
      <c r="H144" s="244">
        <v>13.038</v>
      </c>
      <c r="I144" s="244">
        <v>48.662999999999997</v>
      </c>
      <c r="J144" s="244">
        <v>-0.86199999999999999</v>
      </c>
      <c r="K144" s="244">
        <v>63.987000000000002</v>
      </c>
      <c r="L144" s="244">
        <v>1.3089999999999999</v>
      </c>
      <c r="M144" s="244">
        <v>239.416</v>
      </c>
      <c r="N144" s="278">
        <f t="shared" si="33"/>
        <v>1006.3409999999999</v>
      </c>
    </row>
    <row r="145" spans="1:14">
      <c r="A145" s="234" t="s">
        <v>150</v>
      </c>
      <c r="B145" s="279">
        <v>382.11</v>
      </c>
      <c r="C145" s="279">
        <v>314.25400000000002</v>
      </c>
      <c r="D145" s="279">
        <v>14.739000000000001</v>
      </c>
      <c r="E145" s="279">
        <v>94.786000000000001</v>
      </c>
      <c r="F145" s="279">
        <v>62.819000000000003</v>
      </c>
      <c r="G145" s="279">
        <v>-18.12</v>
      </c>
      <c r="H145" s="279">
        <v>7.0170000000000003</v>
      </c>
      <c r="I145" s="279">
        <v>-4.9459999999999997</v>
      </c>
      <c r="J145" s="279">
        <v>-12.34</v>
      </c>
      <c r="K145" s="279">
        <v>-11.243</v>
      </c>
      <c r="L145" s="279">
        <v>-19.559999999999999</v>
      </c>
      <c r="M145" s="279">
        <v>112.295</v>
      </c>
      <c r="N145" s="278">
        <f t="shared" si="33"/>
        <v>921.81100000000004</v>
      </c>
    </row>
    <row r="146" spans="1:14">
      <c r="A146" s="234" t="s">
        <v>154</v>
      </c>
      <c r="B146" s="279">
        <v>236.38</v>
      </c>
      <c r="C146" s="279">
        <v>316.34399999999999</v>
      </c>
      <c r="D146" s="279">
        <v>16.925000000000001</v>
      </c>
      <c r="E146" s="279">
        <v>128.16900000000001</v>
      </c>
      <c r="F146" s="279">
        <v>10.962</v>
      </c>
      <c r="G146" s="279">
        <v>60.396000000000001</v>
      </c>
      <c r="H146" s="279">
        <v>102.47799999999999</v>
      </c>
      <c r="I146" s="279">
        <v>16.364999999999998</v>
      </c>
      <c r="J146" s="279">
        <v>8.6069999999999993</v>
      </c>
      <c r="K146" s="279">
        <v>0</v>
      </c>
      <c r="L146" s="279">
        <v>-1.502</v>
      </c>
      <c r="M146" s="279">
        <v>66.06</v>
      </c>
      <c r="N146" s="278">
        <f t="shared" si="33"/>
        <v>961.18399999999974</v>
      </c>
    </row>
    <row r="147" spans="1:14">
      <c r="A147" s="280" t="s">
        <v>155</v>
      </c>
      <c r="B147" s="281">
        <v>-39.633000000000003</v>
      </c>
      <c r="C147" s="281">
        <v>582.84299999999996</v>
      </c>
      <c r="D147" s="281">
        <v>-46.575000000000003</v>
      </c>
      <c r="E147" s="281">
        <v>-35.825000000000003</v>
      </c>
      <c r="F147" s="281">
        <v>40.042999999999999</v>
      </c>
      <c r="G147" s="281">
        <v>81.795000000000002</v>
      </c>
      <c r="H147" s="281">
        <v>43.904000000000003</v>
      </c>
      <c r="I147" s="281">
        <v>-13.875</v>
      </c>
      <c r="J147" s="281">
        <v>-24.38</v>
      </c>
      <c r="K147" s="281">
        <v>-31.036999999999999</v>
      </c>
      <c r="L147" s="281">
        <v>43.564</v>
      </c>
      <c r="M147" s="281">
        <v>56.368000000000002</v>
      </c>
      <c r="N147" s="282">
        <f t="shared" si="33"/>
        <v>657.19199999999989</v>
      </c>
    </row>
    <row r="148" spans="1:14">
      <c r="A148" s="234"/>
      <c r="N148" s="236"/>
    </row>
    <row r="149" spans="1:14">
      <c r="A149" s="234"/>
      <c r="B149" s="397" t="s">
        <v>356</v>
      </c>
      <c r="C149" s="397"/>
      <c r="D149" s="397"/>
      <c r="E149" s="397"/>
      <c r="F149" s="397"/>
      <c r="G149" s="397"/>
      <c r="H149" s="397"/>
      <c r="I149" s="397"/>
      <c r="J149" s="397"/>
      <c r="K149" s="397"/>
      <c r="L149" s="397"/>
      <c r="M149" s="397"/>
      <c r="N149" s="233"/>
    </row>
    <row r="150" spans="1:14">
      <c r="A150" s="232"/>
      <c r="B150" s="397">
        <f>$B$119</f>
        <v>2023</v>
      </c>
      <c r="C150" s="397"/>
      <c r="D150" s="397"/>
      <c r="E150" s="397"/>
      <c r="F150" s="397"/>
      <c r="G150" s="397"/>
      <c r="H150" s="397"/>
      <c r="I150" s="397"/>
      <c r="J150" s="397"/>
      <c r="K150" s="397"/>
      <c r="L150" s="397"/>
      <c r="M150" s="397"/>
      <c r="N150" s="233"/>
    </row>
    <row r="151" spans="1:14">
      <c r="A151" s="232" t="s">
        <v>34</v>
      </c>
      <c r="B151" s="16" t="s">
        <v>207</v>
      </c>
      <c r="C151" s="16" t="s">
        <v>208</v>
      </c>
      <c r="D151" s="16" t="s">
        <v>209</v>
      </c>
      <c r="E151" s="16" t="s">
        <v>210</v>
      </c>
      <c r="F151" s="16" t="s">
        <v>211</v>
      </c>
      <c r="G151" s="16" t="s">
        <v>212</v>
      </c>
      <c r="H151" s="16" t="s">
        <v>213</v>
      </c>
      <c r="I151" s="16" t="s">
        <v>214</v>
      </c>
      <c r="J151" s="16" t="s">
        <v>215</v>
      </c>
      <c r="K151" s="16" t="s">
        <v>216</v>
      </c>
      <c r="L151" s="16" t="s">
        <v>217</v>
      </c>
      <c r="M151" s="16" t="s">
        <v>218</v>
      </c>
      <c r="N151" s="276" t="s">
        <v>15</v>
      </c>
    </row>
    <row r="152" spans="1:14">
      <c r="A152" s="234"/>
      <c r="N152" s="236"/>
    </row>
    <row r="153" spans="1:14">
      <c r="A153" s="234" t="s">
        <v>60</v>
      </c>
      <c r="B153" s="240">
        <v>497.81</v>
      </c>
      <c r="C153" s="240">
        <v>669.89</v>
      </c>
      <c r="D153" s="240">
        <v>414.23</v>
      </c>
      <c r="E153" s="240">
        <v>0</v>
      </c>
      <c r="F153" s="240">
        <v>0</v>
      </c>
      <c r="G153" s="240">
        <v>0</v>
      </c>
      <c r="H153" s="240">
        <v>539.16</v>
      </c>
      <c r="I153" s="240">
        <v>744</v>
      </c>
      <c r="J153" s="240">
        <v>656.85</v>
      </c>
      <c r="K153" s="240">
        <v>570.79</v>
      </c>
      <c r="L153" s="240">
        <v>591.52</v>
      </c>
      <c r="M153" s="240">
        <v>385.42</v>
      </c>
      <c r="N153" s="283">
        <f t="shared" ref="N153:N168" si="34">SUM(B153:M153)</f>
        <v>5069.67</v>
      </c>
    </row>
    <row r="154" spans="1:14">
      <c r="A154" s="234" t="s">
        <v>61</v>
      </c>
      <c r="B154" s="240">
        <v>481.17</v>
      </c>
      <c r="C154" s="240">
        <v>447.74</v>
      </c>
      <c r="D154" s="240">
        <v>48.08</v>
      </c>
      <c r="E154" s="240">
        <v>0</v>
      </c>
      <c r="F154" s="240">
        <v>0</v>
      </c>
      <c r="G154" s="240">
        <v>0</v>
      </c>
      <c r="H154" s="240">
        <v>0</v>
      </c>
      <c r="I154" s="240">
        <v>0</v>
      </c>
      <c r="J154" s="240">
        <v>0</v>
      </c>
      <c r="K154" s="240">
        <v>0</v>
      </c>
      <c r="L154" s="240">
        <v>157.91</v>
      </c>
      <c r="M154" s="240">
        <v>36.33</v>
      </c>
      <c r="N154" s="283">
        <f t="shared" si="34"/>
        <v>1171.23</v>
      </c>
    </row>
    <row r="155" spans="1:14">
      <c r="A155" s="234" t="s">
        <v>62</v>
      </c>
      <c r="B155" s="240">
        <v>449.82</v>
      </c>
      <c r="C155" s="240">
        <v>501.1</v>
      </c>
      <c r="D155" s="240">
        <v>741.34</v>
      </c>
      <c r="E155" s="240">
        <v>720</v>
      </c>
      <c r="F155" s="240">
        <v>261.89999999999998</v>
      </c>
      <c r="G155" s="240">
        <v>718.74</v>
      </c>
      <c r="H155" s="240">
        <v>288.64999999999998</v>
      </c>
      <c r="I155" s="240">
        <v>384.21</v>
      </c>
      <c r="J155" s="240">
        <v>238.31</v>
      </c>
      <c r="K155" s="240">
        <v>246.48</v>
      </c>
      <c r="L155" s="240">
        <v>296.64</v>
      </c>
      <c r="M155" s="240">
        <v>477.54</v>
      </c>
      <c r="N155" s="283">
        <f t="shared" si="34"/>
        <v>5324.7300000000005</v>
      </c>
    </row>
    <row r="156" spans="1:14">
      <c r="A156" s="234" t="s">
        <v>63</v>
      </c>
      <c r="B156" s="240">
        <v>744</v>
      </c>
      <c r="C156" s="240">
        <v>400.63</v>
      </c>
      <c r="D156" s="240">
        <v>556.08000000000004</v>
      </c>
      <c r="E156" s="240">
        <v>684.58</v>
      </c>
      <c r="F156" s="240">
        <v>528.30999999999995</v>
      </c>
      <c r="G156" s="240">
        <v>159.22</v>
      </c>
      <c r="H156" s="240">
        <v>652.66</v>
      </c>
      <c r="I156" s="240">
        <v>174.98</v>
      </c>
      <c r="J156" s="240">
        <v>457.54</v>
      </c>
      <c r="K156" s="240">
        <v>289.47000000000003</v>
      </c>
      <c r="L156" s="240">
        <v>0</v>
      </c>
      <c r="M156" s="240">
        <v>491.69</v>
      </c>
      <c r="N156" s="283">
        <f t="shared" si="34"/>
        <v>5139.16</v>
      </c>
    </row>
    <row r="157" spans="1:14">
      <c r="A157" s="234" t="s">
        <v>64</v>
      </c>
      <c r="B157" s="240">
        <v>278.06</v>
      </c>
      <c r="C157" s="240">
        <v>672</v>
      </c>
      <c r="D157" s="240">
        <v>131.5</v>
      </c>
      <c r="E157" s="240">
        <v>705.04</v>
      </c>
      <c r="F157" s="240">
        <v>331.97</v>
      </c>
      <c r="G157" s="240">
        <v>720</v>
      </c>
      <c r="H157" s="240">
        <v>430.71</v>
      </c>
      <c r="I157" s="240">
        <v>0</v>
      </c>
      <c r="J157" s="240">
        <v>251.44</v>
      </c>
      <c r="K157" s="240">
        <v>744</v>
      </c>
      <c r="L157" s="240">
        <v>646.66999999999996</v>
      </c>
      <c r="M157" s="240">
        <v>335.94</v>
      </c>
      <c r="N157" s="283">
        <f t="shared" si="34"/>
        <v>5247.329999999999</v>
      </c>
    </row>
    <row r="158" spans="1:14">
      <c r="A158" s="234" t="s">
        <v>65</v>
      </c>
      <c r="B158" s="240">
        <v>622.94000000000005</v>
      </c>
      <c r="C158" s="240">
        <v>477.2</v>
      </c>
      <c r="D158" s="240">
        <v>632.77</v>
      </c>
      <c r="E158" s="240">
        <v>685.96</v>
      </c>
      <c r="F158" s="240">
        <v>647.75</v>
      </c>
      <c r="G158" s="240">
        <v>305.38</v>
      </c>
      <c r="H158" s="240">
        <v>516.58000000000004</v>
      </c>
      <c r="I158" s="240">
        <v>700.6</v>
      </c>
      <c r="J158" s="240">
        <v>632.34</v>
      </c>
      <c r="K158" s="240">
        <v>203.16</v>
      </c>
      <c r="L158" s="240">
        <v>0</v>
      </c>
      <c r="M158" s="240">
        <v>316.67</v>
      </c>
      <c r="N158" s="283">
        <f t="shared" si="34"/>
        <v>5741.35</v>
      </c>
    </row>
    <row r="159" spans="1:14">
      <c r="A159" s="234" t="s">
        <v>66</v>
      </c>
      <c r="B159" s="240">
        <v>595.82000000000005</v>
      </c>
      <c r="C159" s="240">
        <v>496.28</v>
      </c>
      <c r="D159" s="240">
        <v>743.56</v>
      </c>
      <c r="E159" s="240">
        <v>0</v>
      </c>
      <c r="F159" s="240">
        <v>478.18</v>
      </c>
      <c r="G159" s="240">
        <v>536.20000000000005</v>
      </c>
      <c r="H159" s="240">
        <v>657.55</v>
      </c>
      <c r="I159" s="240">
        <v>744</v>
      </c>
      <c r="J159" s="240">
        <v>694.71</v>
      </c>
      <c r="K159" s="240">
        <v>254.47</v>
      </c>
      <c r="L159" s="240">
        <v>699.53</v>
      </c>
      <c r="M159" s="240">
        <v>644.02</v>
      </c>
      <c r="N159" s="283">
        <f t="shared" si="34"/>
        <v>6544.32</v>
      </c>
    </row>
    <row r="160" spans="1:14">
      <c r="A160" s="234" t="s">
        <v>71</v>
      </c>
      <c r="B160" s="240">
        <v>702.84</v>
      </c>
      <c r="C160" s="240">
        <v>614.99</v>
      </c>
      <c r="D160" s="240">
        <v>723.83</v>
      </c>
      <c r="E160" s="240">
        <v>382.13</v>
      </c>
      <c r="F160" s="240">
        <v>305.35000000000002</v>
      </c>
      <c r="G160" s="240">
        <v>667.13</v>
      </c>
      <c r="H160" s="240">
        <v>700.1</v>
      </c>
      <c r="I160" s="240">
        <v>724.77</v>
      </c>
      <c r="J160" s="240">
        <v>712.27</v>
      </c>
      <c r="K160" s="240">
        <v>704.58</v>
      </c>
      <c r="L160" s="240">
        <v>656.47</v>
      </c>
      <c r="M160" s="240">
        <v>744</v>
      </c>
      <c r="N160" s="283">
        <f t="shared" si="34"/>
        <v>7638.46</v>
      </c>
    </row>
    <row r="161" spans="1:14">
      <c r="A161" s="234" t="s">
        <v>316</v>
      </c>
      <c r="B161" s="240">
        <v>734.12</v>
      </c>
      <c r="C161" s="240">
        <v>662.62</v>
      </c>
      <c r="D161" s="240">
        <v>734.16</v>
      </c>
      <c r="E161" s="240">
        <v>643.07000000000005</v>
      </c>
      <c r="F161" s="240">
        <v>545.04999999999995</v>
      </c>
      <c r="G161" s="240">
        <v>309.31</v>
      </c>
      <c r="H161" s="240">
        <v>661.06</v>
      </c>
      <c r="I161" s="240">
        <v>623.61</v>
      </c>
      <c r="J161" s="240">
        <v>708.88</v>
      </c>
      <c r="K161" s="240">
        <v>689.98</v>
      </c>
      <c r="L161" s="240">
        <v>685.48</v>
      </c>
      <c r="M161" s="240">
        <v>729.21</v>
      </c>
      <c r="N161" s="283">
        <f t="shared" si="34"/>
        <v>7726.55</v>
      </c>
    </row>
    <row r="162" spans="1:14">
      <c r="A162" s="39" t="s">
        <v>395</v>
      </c>
      <c r="B162" s="240">
        <v>674</v>
      </c>
      <c r="C162" s="240">
        <v>569</v>
      </c>
      <c r="D162" s="240">
        <v>646</v>
      </c>
      <c r="E162" s="240">
        <v>531</v>
      </c>
      <c r="F162" s="240">
        <v>269</v>
      </c>
      <c r="G162" s="240">
        <v>150</v>
      </c>
      <c r="H162" s="240">
        <v>400</v>
      </c>
      <c r="I162" s="240">
        <v>502</v>
      </c>
      <c r="J162" s="240">
        <v>570</v>
      </c>
      <c r="K162" s="240">
        <v>524</v>
      </c>
      <c r="L162" s="240">
        <v>606</v>
      </c>
      <c r="M162" s="240">
        <v>664</v>
      </c>
      <c r="N162" s="283">
        <f t="shared" si="34"/>
        <v>6105</v>
      </c>
    </row>
    <row r="163" spans="1:14">
      <c r="A163" s="234" t="s">
        <v>67</v>
      </c>
      <c r="B163" s="240">
        <v>286.3</v>
      </c>
      <c r="C163" s="240">
        <v>620.03</v>
      </c>
      <c r="D163" s="240">
        <v>364.86</v>
      </c>
      <c r="E163" s="240">
        <v>141.08000000000001</v>
      </c>
      <c r="F163" s="240">
        <v>0</v>
      </c>
      <c r="G163" s="240">
        <v>0</v>
      </c>
      <c r="H163" s="240">
        <v>0</v>
      </c>
      <c r="I163" s="240">
        <v>0</v>
      </c>
      <c r="J163" s="240">
        <v>0</v>
      </c>
      <c r="K163" s="240">
        <v>0</v>
      </c>
      <c r="L163" s="240">
        <v>470.69</v>
      </c>
      <c r="M163" s="240">
        <v>174.66</v>
      </c>
      <c r="N163" s="283">
        <f t="shared" si="34"/>
        <v>2057.62</v>
      </c>
    </row>
    <row r="164" spans="1:14">
      <c r="A164" s="234" t="s">
        <v>68</v>
      </c>
      <c r="B164" s="240">
        <v>744</v>
      </c>
      <c r="C164" s="240">
        <v>563.20000000000005</v>
      </c>
      <c r="D164" s="240">
        <v>744</v>
      </c>
      <c r="E164" s="240">
        <v>720</v>
      </c>
      <c r="F164" s="240">
        <v>596.4</v>
      </c>
      <c r="G164" s="240">
        <v>397.76</v>
      </c>
      <c r="H164" s="240">
        <v>336.4</v>
      </c>
      <c r="I164" s="240">
        <v>0</v>
      </c>
      <c r="J164" s="240">
        <v>527.15</v>
      </c>
      <c r="K164" s="240">
        <v>199.18</v>
      </c>
      <c r="L164" s="240">
        <v>720</v>
      </c>
      <c r="M164" s="240">
        <v>642</v>
      </c>
      <c r="N164" s="283">
        <f t="shared" si="34"/>
        <v>6190.0899999999992</v>
      </c>
    </row>
    <row r="165" spans="1:14">
      <c r="A165" s="234" t="s">
        <v>69</v>
      </c>
      <c r="B165" s="240">
        <v>617.32000000000005</v>
      </c>
      <c r="C165" s="240">
        <v>672</v>
      </c>
      <c r="D165" s="240">
        <v>744</v>
      </c>
      <c r="E165" s="240">
        <v>70.55</v>
      </c>
      <c r="F165" s="240">
        <v>105.3</v>
      </c>
      <c r="G165" s="240">
        <v>200.65</v>
      </c>
      <c r="H165" s="240">
        <v>406.85</v>
      </c>
      <c r="I165" s="240">
        <v>286.58</v>
      </c>
      <c r="J165" s="240">
        <v>478.63</v>
      </c>
      <c r="K165" s="240">
        <v>50.03</v>
      </c>
      <c r="L165" s="240">
        <v>640.61</v>
      </c>
      <c r="M165" s="240">
        <v>518.29</v>
      </c>
      <c r="N165" s="283">
        <f t="shared" si="34"/>
        <v>4790.8100000000004</v>
      </c>
    </row>
    <row r="166" spans="1:14">
      <c r="A166" s="234" t="s">
        <v>70</v>
      </c>
      <c r="B166" s="240">
        <v>744</v>
      </c>
      <c r="C166" s="240">
        <v>477.82</v>
      </c>
      <c r="D166" s="240">
        <v>733.97</v>
      </c>
      <c r="E166" s="240">
        <v>311.37</v>
      </c>
      <c r="F166" s="240">
        <v>441.35</v>
      </c>
      <c r="G166" s="240">
        <v>720</v>
      </c>
      <c r="H166" s="240">
        <v>744</v>
      </c>
      <c r="I166" s="240">
        <v>598.97</v>
      </c>
      <c r="J166" s="240">
        <v>97.94</v>
      </c>
      <c r="K166" s="240">
        <v>744</v>
      </c>
      <c r="L166" s="240">
        <v>720</v>
      </c>
      <c r="M166" s="240">
        <v>715.43</v>
      </c>
      <c r="N166" s="283">
        <f t="shared" si="34"/>
        <v>7048.85</v>
      </c>
    </row>
    <row r="167" spans="1:14">
      <c r="A167" s="234" t="s">
        <v>138</v>
      </c>
      <c r="B167" s="240">
        <v>0</v>
      </c>
      <c r="C167" s="240">
        <v>0</v>
      </c>
      <c r="D167" s="240">
        <v>0</v>
      </c>
      <c r="E167" s="240">
        <v>0</v>
      </c>
      <c r="F167" s="240">
        <v>0</v>
      </c>
      <c r="G167" s="240">
        <v>0</v>
      </c>
      <c r="H167" s="240">
        <v>0</v>
      </c>
      <c r="I167" s="240">
        <v>0</v>
      </c>
      <c r="J167" s="240">
        <v>0</v>
      </c>
      <c r="K167" s="240">
        <v>0</v>
      </c>
      <c r="L167" s="240">
        <v>0</v>
      </c>
      <c r="M167" s="240">
        <v>0</v>
      </c>
      <c r="N167" s="283">
        <f t="shared" si="34"/>
        <v>0</v>
      </c>
    </row>
    <row r="168" spans="1:14">
      <c r="A168" s="234" t="s">
        <v>139</v>
      </c>
      <c r="B168" s="240">
        <v>733</v>
      </c>
      <c r="C168" s="240">
        <v>631</v>
      </c>
      <c r="D168" s="240">
        <v>435</v>
      </c>
      <c r="E168" s="240">
        <v>131</v>
      </c>
      <c r="F168" s="240">
        <v>305</v>
      </c>
      <c r="G168" s="240">
        <v>340</v>
      </c>
      <c r="H168" s="240">
        <v>160</v>
      </c>
      <c r="I168" s="240">
        <v>0</v>
      </c>
      <c r="J168" s="240">
        <v>77</v>
      </c>
      <c r="K168" s="240">
        <v>522</v>
      </c>
      <c r="L168" s="240">
        <v>372</v>
      </c>
      <c r="M168" s="240">
        <v>715</v>
      </c>
      <c r="N168" s="283">
        <f t="shared" si="34"/>
        <v>4421</v>
      </c>
    </row>
    <row r="169" spans="1:14">
      <c r="A169" s="234" t="s">
        <v>148</v>
      </c>
      <c r="N169" s="236"/>
    </row>
    <row r="170" spans="1:14">
      <c r="A170" s="234" t="s">
        <v>25</v>
      </c>
      <c r="N170" s="236"/>
    </row>
    <row r="171" spans="1:14">
      <c r="A171" s="234" t="s">
        <v>168</v>
      </c>
      <c r="N171" s="236"/>
    </row>
    <row r="172" spans="1:14">
      <c r="A172" s="39" t="s">
        <v>149</v>
      </c>
      <c r="B172" s="240">
        <v>44.96</v>
      </c>
      <c r="C172" s="240">
        <v>52.06</v>
      </c>
      <c r="D172" s="240">
        <v>5.14</v>
      </c>
      <c r="E172" s="240">
        <v>13.42</v>
      </c>
      <c r="F172" s="240">
        <v>11.36</v>
      </c>
      <c r="G172" s="240">
        <v>9.57</v>
      </c>
      <c r="H172" s="240">
        <v>6.31</v>
      </c>
      <c r="I172" s="240">
        <v>1.71</v>
      </c>
      <c r="J172" s="240">
        <v>2.93</v>
      </c>
      <c r="K172" s="240">
        <v>2.2200000000000002</v>
      </c>
      <c r="L172" s="240">
        <v>5.67</v>
      </c>
      <c r="M172" s="240">
        <v>20.68</v>
      </c>
      <c r="N172" s="283">
        <f>SUM(B172:M172)</f>
        <v>176.03000000000003</v>
      </c>
    </row>
    <row r="173" spans="1:14">
      <c r="A173" s="234" t="s">
        <v>151</v>
      </c>
      <c r="B173" s="240">
        <v>35.78</v>
      </c>
      <c r="C173" s="240">
        <v>45.41</v>
      </c>
      <c r="D173" s="240">
        <v>3.6</v>
      </c>
      <c r="E173" s="240">
        <v>10.66</v>
      </c>
      <c r="F173" s="240">
        <v>4.6399999999999997</v>
      </c>
      <c r="G173" s="240">
        <v>14.3</v>
      </c>
      <c r="H173" s="240">
        <v>1.84</v>
      </c>
      <c r="I173" s="240">
        <v>5.57</v>
      </c>
      <c r="J173" s="240">
        <v>0.54</v>
      </c>
      <c r="K173" s="240">
        <v>2.83</v>
      </c>
      <c r="L173" s="240">
        <v>5.42</v>
      </c>
      <c r="M173" s="240">
        <v>25.24</v>
      </c>
      <c r="N173" s="283">
        <f t="shared" ref="N173:N178" si="35">SUM(B173:M173)</f>
        <v>155.82999999999998</v>
      </c>
    </row>
    <row r="174" spans="1:14">
      <c r="A174" s="234" t="s">
        <v>152</v>
      </c>
      <c r="B174" s="240">
        <v>47.51</v>
      </c>
      <c r="C174" s="240">
        <v>88.41</v>
      </c>
      <c r="D174" s="240">
        <v>5.26</v>
      </c>
      <c r="E174" s="240">
        <v>27.39</v>
      </c>
      <c r="F174" s="240">
        <v>9.4700000000000006</v>
      </c>
      <c r="G174" s="240">
        <v>7.51</v>
      </c>
      <c r="H174" s="240">
        <v>2.33</v>
      </c>
      <c r="I174" s="240">
        <v>1.6</v>
      </c>
      <c r="J174" s="240">
        <v>0.7</v>
      </c>
      <c r="K174" s="240">
        <v>2.6</v>
      </c>
      <c r="L174" s="240">
        <v>1.21</v>
      </c>
      <c r="M174" s="240">
        <v>14.48</v>
      </c>
      <c r="N174" s="283">
        <f t="shared" si="35"/>
        <v>208.46999999999997</v>
      </c>
    </row>
    <row r="175" spans="1:14">
      <c r="A175" s="234" t="s">
        <v>153</v>
      </c>
      <c r="B175" s="240">
        <v>0.38</v>
      </c>
      <c r="C175" s="240">
        <v>34.33</v>
      </c>
      <c r="D175" s="240">
        <v>2.17</v>
      </c>
      <c r="E175" s="240">
        <v>5.98</v>
      </c>
      <c r="F175" s="240">
        <v>0.55000000000000004</v>
      </c>
      <c r="G175" s="240">
        <v>8.8000000000000007</v>
      </c>
      <c r="H175" s="240">
        <v>1.65</v>
      </c>
      <c r="I175" s="240">
        <v>3.49</v>
      </c>
      <c r="J175" s="240">
        <v>0.98</v>
      </c>
      <c r="K175" s="240">
        <v>1.29</v>
      </c>
      <c r="L175" s="240">
        <v>0.98</v>
      </c>
      <c r="M175" s="240">
        <v>13.6</v>
      </c>
      <c r="N175" s="283">
        <f t="shared" si="35"/>
        <v>74.199999999999989</v>
      </c>
    </row>
    <row r="176" spans="1:14">
      <c r="A176" s="39" t="s">
        <v>150</v>
      </c>
      <c r="B176" s="240">
        <v>5.92</v>
      </c>
      <c r="C176" s="240">
        <v>16.53</v>
      </c>
      <c r="D176" s="240">
        <v>0.94</v>
      </c>
      <c r="E176" s="240">
        <v>4.2699999999999996</v>
      </c>
      <c r="F176" s="240">
        <v>3.68</v>
      </c>
      <c r="G176" s="240">
        <v>0</v>
      </c>
      <c r="H176" s="240">
        <v>1.1399999999999999</v>
      </c>
      <c r="I176" s="240">
        <v>0.63</v>
      </c>
      <c r="J176" s="240">
        <v>0.31</v>
      </c>
      <c r="K176" s="240">
        <v>0.79</v>
      </c>
      <c r="L176" s="240">
        <v>0</v>
      </c>
      <c r="M176" s="240">
        <v>6.95</v>
      </c>
      <c r="N176" s="283">
        <f t="shared" si="35"/>
        <v>41.160000000000011</v>
      </c>
    </row>
    <row r="177" spans="1:14">
      <c r="A177" s="234" t="s">
        <v>154</v>
      </c>
      <c r="B177" s="240">
        <v>12.89</v>
      </c>
      <c r="C177" s="240">
        <v>30.36</v>
      </c>
      <c r="D177" s="240">
        <v>1.46</v>
      </c>
      <c r="E177" s="240">
        <v>6.58</v>
      </c>
      <c r="F177" s="240">
        <v>1.48</v>
      </c>
      <c r="G177" s="240">
        <v>3.91</v>
      </c>
      <c r="H177" s="240">
        <v>5.58</v>
      </c>
      <c r="I177" s="240">
        <v>0.38</v>
      </c>
      <c r="J177" s="240">
        <v>0.66</v>
      </c>
      <c r="K177" s="240">
        <v>0</v>
      </c>
      <c r="L177" s="240">
        <v>0.28000000000000003</v>
      </c>
      <c r="M177" s="240">
        <v>3.83</v>
      </c>
      <c r="N177" s="283">
        <f t="shared" si="35"/>
        <v>67.41</v>
      </c>
    </row>
    <row r="178" spans="1:14" ht="15">
      <c r="A178" s="280" t="s">
        <v>155</v>
      </c>
      <c r="B178" s="111">
        <v>7.0000000000000007E-2</v>
      </c>
      <c r="C178" s="111">
        <v>28.14</v>
      </c>
      <c r="D178" s="111">
        <v>0</v>
      </c>
      <c r="E178" s="111">
        <v>0</v>
      </c>
      <c r="F178" s="111">
        <v>3.62</v>
      </c>
      <c r="G178" s="111">
        <v>6.25</v>
      </c>
      <c r="H178" s="111">
        <v>4.96</v>
      </c>
      <c r="I178" s="111">
        <v>1.26</v>
      </c>
      <c r="J178" s="111">
        <v>0.25</v>
      </c>
      <c r="K178" s="111">
        <v>0.01</v>
      </c>
      <c r="L178" s="111">
        <v>1.64</v>
      </c>
      <c r="M178" s="111">
        <v>5.66</v>
      </c>
      <c r="N178" s="284">
        <f t="shared" si="35"/>
        <v>51.86</v>
      </c>
    </row>
    <row r="179" spans="1:14">
      <c r="A179" s="234"/>
      <c r="N179" s="236"/>
    </row>
    <row r="180" spans="1:14">
      <c r="A180" s="234"/>
      <c r="N180" s="236"/>
    </row>
    <row r="181" spans="1:14">
      <c r="A181" s="234"/>
      <c r="B181" s="397" t="s">
        <v>357</v>
      </c>
      <c r="C181" s="397"/>
      <c r="D181" s="397"/>
      <c r="E181" s="397"/>
      <c r="F181" s="397"/>
      <c r="G181" s="397"/>
      <c r="H181" s="397"/>
      <c r="I181" s="397"/>
      <c r="J181" s="397"/>
      <c r="K181" s="397"/>
      <c r="L181" s="397"/>
      <c r="M181" s="397"/>
      <c r="N181" s="233"/>
    </row>
    <row r="182" spans="1:14">
      <c r="A182" s="232"/>
      <c r="B182" s="397">
        <f>$B$119</f>
        <v>2023</v>
      </c>
      <c r="C182" s="397"/>
      <c r="D182" s="397"/>
      <c r="E182" s="397"/>
      <c r="F182" s="397"/>
      <c r="G182" s="397"/>
      <c r="H182" s="397"/>
      <c r="I182" s="397"/>
      <c r="J182" s="397"/>
      <c r="K182" s="397"/>
      <c r="L182" s="397"/>
      <c r="M182" s="397"/>
      <c r="N182" s="233"/>
    </row>
    <row r="183" spans="1:14">
      <c r="A183" s="232" t="s">
        <v>34</v>
      </c>
      <c r="B183" s="18" t="s">
        <v>207</v>
      </c>
      <c r="C183" s="18" t="s">
        <v>208</v>
      </c>
      <c r="D183" s="18" t="s">
        <v>209</v>
      </c>
      <c r="E183" s="18" t="s">
        <v>210</v>
      </c>
      <c r="F183" s="18" t="s">
        <v>211</v>
      </c>
      <c r="G183" s="18" t="s">
        <v>212</v>
      </c>
      <c r="H183" s="18" t="s">
        <v>213</v>
      </c>
      <c r="I183" s="18" t="s">
        <v>214</v>
      </c>
      <c r="J183" s="18" t="s">
        <v>215</v>
      </c>
      <c r="K183" s="18" t="s">
        <v>216</v>
      </c>
      <c r="L183" s="18" t="s">
        <v>217</v>
      </c>
      <c r="M183" s="18" t="s">
        <v>218</v>
      </c>
      <c r="N183" s="285" t="s">
        <v>15</v>
      </c>
    </row>
    <row r="184" spans="1:14">
      <c r="A184" s="234"/>
      <c r="N184" s="236"/>
    </row>
    <row r="185" spans="1:14">
      <c r="A185" s="234" t="s">
        <v>60</v>
      </c>
      <c r="B185" s="270">
        <f>IF(B122&lt;=0,"N/A",B124/B153)</f>
        <v>91.995267270645414</v>
      </c>
      <c r="C185" s="270">
        <f t="shared" ref="C185:M185" si="36">IF(C122&lt;=0,"N/A",C124/C153)</f>
        <v>85.024380122109605</v>
      </c>
      <c r="D185" s="270">
        <f t="shared" si="36"/>
        <v>178.61523791130529</v>
      </c>
      <c r="E185" s="270" t="str">
        <f t="shared" si="36"/>
        <v>N/A</v>
      </c>
      <c r="F185" s="270" t="str">
        <f t="shared" si="36"/>
        <v>N/A</v>
      </c>
      <c r="G185" s="270" t="str">
        <f t="shared" si="36"/>
        <v>N/A</v>
      </c>
      <c r="H185" s="270">
        <f t="shared" si="36"/>
        <v>41.640283032865945</v>
      </c>
      <c r="I185" s="270">
        <f t="shared" si="36"/>
        <v>38.447032258064517</v>
      </c>
      <c r="J185" s="270">
        <f t="shared" si="36"/>
        <v>26.708489000532847</v>
      </c>
      <c r="K185" s="270">
        <f t="shared" si="36"/>
        <v>36.896403230610211</v>
      </c>
      <c r="L185" s="270">
        <f t="shared" si="36"/>
        <v>47.20972748174195</v>
      </c>
      <c r="M185" s="270">
        <f t="shared" si="36"/>
        <v>118.06574386383684</v>
      </c>
      <c r="N185" s="237">
        <f t="shared" ref="N185:N198" si="37">IF(N153=0,"n/a",N122/N153)</f>
        <v>91.612297250116882</v>
      </c>
    </row>
    <row r="186" spans="1:14">
      <c r="A186" s="234" t="s">
        <v>61</v>
      </c>
      <c r="B186" s="270">
        <f t="shared" ref="B186:M198" si="38">IF(B123&lt;=0,"N/A",B125/B154)</f>
        <v>147.00406924787498</v>
      </c>
      <c r="C186" s="270">
        <f t="shared" si="38"/>
        <v>95.032324563362664</v>
      </c>
      <c r="D186" s="270">
        <f t="shared" si="38"/>
        <v>1111.3025998336107</v>
      </c>
      <c r="E186" s="270" t="str">
        <f t="shared" si="38"/>
        <v>N/A</v>
      </c>
      <c r="F186" s="270" t="str">
        <f t="shared" si="38"/>
        <v>N/A</v>
      </c>
      <c r="G186" s="270" t="str">
        <f t="shared" si="38"/>
        <v>N/A</v>
      </c>
      <c r="H186" s="270" t="str">
        <f t="shared" si="38"/>
        <v>N/A</v>
      </c>
      <c r="I186" s="270" t="str">
        <f t="shared" si="38"/>
        <v>N/A</v>
      </c>
      <c r="J186" s="270" t="str">
        <f t="shared" si="38"/>
        <v>N/A</v>
      </c>
      <c r="K186" s="270" t="str">
        <f t="shared" si="38"/>
        <v>N/A</v>
      </c>
      <c r="L186" s="270">
        <f t="shared" si="38"/>
        <v>0</v>
      </c>
      <c r="M186" s="270">
        <f t="shared" si="38"/>
        <v>1143.3595375722543</v>
      </c>
      <c r="N186" s="237">
        <f t="shared" si="37"/>
        <v>98.327000674504575</v>
      </c>
    </row>
    <row r="187" spans="1:14">
      <c r="A187" s="234" t="s">
        <v>62</v>
      </c>
      <c r="B187" s="270">
        <f t="shared" si="38"/>
        <v>38.75443066115335</v>
      </c>
      <c r="C187" s="270">
        <f t="shared" si="38"/>
        <v>81.802057473558165</v>
      </c>
      <c r="D187" s="270">
        <f t="shared" si="38"/>
        <v>9.9294871448997757</v>
      </c>
      <c r="E187" s="270">
        <f t="shared" si="38"/>
        <v>64.612533333333332</v>
      </c>
      <c r="F187" s="270">
        <f t="shared" si="38"/>
        <v>78.617743413516621</v>
      </c>
      <c r="G187" s="270">
        <f t="shared" si="38"/>
        <v>66.485087792525803</v>
      </c>
      <c r="H187" s="270">
        <f t="shared" si="38"/>
        <v>97.234235232981121</v>
      </c>
      <c r="I187" s="270">
        <f t="shared" si="38"/>
        <v>-2.1863043648005001E-4</v>
      </c>
      <c r="J187" s="270">
        <f t="shared" si="38"/>
        <v>67.131635264990976</v>
      </c>
      <c r="K187" s="270">
        <f t="shared" si="38"/>
        <v>206.87965757870822</v>
      </c>
      <c r="L187" s="270">
        <f t="shared" si="38"/>
        <v>147.34240156418556</v>
      </c>
      <c r="M187" s="270">
        <f t="shared" si="38"/>
        <v>45.236866021694517</v>
      </c>
      <c r="N187" s="237">
        <f t="shared" si="37"/>
        <v>92.699574626319091</v>
      </c>
    </row>
    <row r="188" spans="1:14">
      <c r="A188" s="234" t="s">
        <v>63</v>
      </c>
      <c r="B188" s="270">
        <f t="shared" si="38"/>
        <v>52.015721774193551</v>
      </c>
      <c r="C188" s="270">
        <f t="shared" si="38"/>
        <v>84.832548735741213</v>
      </c>
      <c r="D188" s="270">
        <f t="shared" si="38"/>
        <v>69.779486764494308</v>
      </c>
      <c r="E188" s="270">
        <f t="shared" si="38"/>
        <v>70.354085716789854</v>
      </c>
      <c r="F188" s="270">
        <f t="shared" si="38"/>
        <v>86.797016902954724</v>
      </c>
      <c r="G188" s="270">
        <f t="shared" si="38"/>
        <v>131.34136415023238</v>
      </c>
      <c r="H188" s="270">
        <f t="shared" si="38"/>
        <v>52.497913155394848</v>
      </c>
      <c r="I188" s="270">
        <f t="shared" si="38"/>
        <v>256.16455023431251</v>
      </c>
      <c r="J188" s="270">
        <f t="shared" si="38"/>
        <v>91.968693447567418</v>
      </c>
      <c r="K188" s="270">
        <f t="shared" si="38"/>
        <v>47.151532110408674</v>
      </c>
      <c r="L188" s="270" t="str">
        <f t="shared" si="38"/>
        <v>N/A</v>
      </c>
      <c r="M188" s="270">
        <f t="shared" si="38"/>
        <v>36.689188309707333</v>
      </c>
      <c r="N188" s="237">
        <f t="shared" si="37"/>
        <v>89.448859346663653</v>
      </c>
    </row>
    <row r="189" spans="1:14">
      <c r="A189" s="234" t="s">
        <v>64</v>
      </c>
      <c r="B189" s="270">
        <f t="shared" si="38"/>
        <v>226.82878515428325</v>
      </c>
      <c r="C189" s="270">
        <f t="shared" si="38"/>
        <v>64.571062499999996</v>
      </c>
      <c r="D189" s="270">
        <f t="shared" si="38"/>
        <v>501.94180988593155</v>
      </c>
      <c r="E189" s="270">
        <f t="shared" si="38"/>
        <v>-0.27767786224895041</v>
      </c>
      <c r="F189" s="270">
        <f t="shared" si="38"/>
        <v>150.46161400126516</v>
      </c>
      <c r="G189" s="270">
        <f t="shared" si="38"/>
        <v>82.664100000000005</v>
      </c>
      <c r="H189" s="270">
        <f t="shared" si="38"/>
        <v>157.51344524157784</v>
      </c>
      <c r="I189" s="270" t="str">
        <f t="shared" si="38"/>
        <v>N/A</v>
      </c>
      <c r="J189" s="270">
        <f t="shared" si="38"/>
        <v>292.60460944957049</v>
      </c>
      <c r="K189" s="270">
        <f t="shared" si="38"/>
        <v>34.948662634408599</v>
      </c>
      <c r="L189" s="270">
        <f t="shared" si="38"/>
        <v>99.166706357183728</v>
      </c>
      <c r="M189" s="270">
        <f t="shared" si="38"/>
        <v>174.68707804965172</v>
      </c>
      <c r="N189" s="237">
        <f t="shared" si="37"/>
        <v>64.994509016966731</v>
      </c>
    </row>
    <row r="190" spans="1:14">
      <c r="A190" s="234" t="s">
        <v>65</v>
      </c>
      <c r="B190" s="270">
        <f t="shared" si="38"/>
        <v>40.326188718014571</v>
      </c>
      <c r="C190" s="270">
        <f t="shared" si="38"/>
        <v>44.659136630343674</v>
      </c>
      <c r="D190" s="270">
        <f t="shared" si="38"/>
        <v>40.488461842375585</v>
      </c>
      <c r="E190" s="270">
        <f t="shared" si="38"/>
        <v>18.954743716834798</v>
      </c>
      <c r="F190" s="270">
        <f t="shared" si="38"/>
        <v>13.575796217676572</v>
      </c>
      <c r="G190" s="270">
        <f t="shared" si="38"/>
        <v>66.580339249459698</v>
      </c>
      <c r="H190" s="270">
        <f t="shared" si="38"/>
        <v>44.033998606217814</v>
      </c>
      <c r="I190" s="270">
        <f t="shared" si="38"/>
        <v>34.096447330859263</v>
      </c>
      <c r="J190" s="270">
        <f t="shared" si="38"/>
        <v>38.713035708637754</v>
      </c>
      <c r="K190" s="270">
        <f t="shared" si="38"/>
        <v>121.94364540263831</v>
      </c>
      <c r="L190" s="270" t="str">
        <f t="shared" si="38"/>
        <v>N/A</v>
      </c>
      <c r="M190" s="270">
        <f t="shared" si="38"/>
        <v>85.27221713455647</v>
      </c>
      <c r="N190" s="237">
        <f t="shared" si="37"/>
        <v>66.060250637916155</v>
      </c>
    </row>
    <row r="191" spans="1:14">
      <c r="A191" s="234" t="s">
        <v>66</v>
      </c>
      <c r="B191" s="270">
        <f t="shared" si="38"/>
        <v>45.626014568158162</v>
      </c>
      <c r="C191" s="270">
        <f t="shared" si="38"/>
        <v>47.60540823728541</v>
      </c>
      <c r="D191" s="270">
        <f t="shared" si="38"/>
        <v>35.196288127387163</v>
      </c>
      <c r="E191" s="270" t="str">
        <f t="shared" si="38"/>
        <v>N/A</v>
      </c>
      <c r="F191" s="270">
        <f t="shared" si="38"/>
        <v>39.212160692626213</v>
      </c>
      <c r="G191" s="270">
        <f t="shared" si="38"/>
        <v>18.054011562849681</v>
      </c>
      <c r="H191" s="270">
        <f t="shared" si="38"/>
        <v>31.881694167743902</v>
      </c>
      <c r="I191" s="270">
        <f t="shared" si="38"/>
        <v>25.702440860215056</v>
      </c>
      <c r="J191" s="270">
        <f t="shared" si="38"/>
        <v>33.354326265636018</v>
      </c>
      <c r="K191" s="270">
        <f t="shared" si="38"/>
        <v>89.173886902188869</v>
      </c>
      <c r="L191" s="270">
        <f t="shared" si="38"/>
        <v>33.359491372778869</v>
      </c>
      <c r="M191" s="270">
        <f t="shared" si="38"/>
        <v>40.839992546815317</v>
      </c>
      <c r="N191" s="237">
        <f t="shared" si="37"/>
        <v>99.389960454256524</v>
      </c>
    </row>
    <row r="192" spans="1:14">
      <c r="A192" s="234" t="s">
        <v>71</v>
      </c>
      <c r="B192" s="270">
        <f t="shared" si="38"/>
        <v>24.740753229753572</v>
      </c>
      <c r="C192" s="270">
        <f t="shared" si="38"/>
        <v>19.790378705344803</v>
      </c>
      <c r="D192" s="270">
        <f t="shared" si="38"/>
        <v>20.001762844866889</v>
      </c>
      <c r="E192" s="270">
        <f t="shared" si="38"/>
        <v>27.315748567241513</v>
      </c>
      <c r="F192" s="270">
        <f t="shared" si="38"/>
        <v>13.478414933682659</v>
      </c>
      <c r="G192" s="270">
        <f t="shared" si="38"/>
        <v>5.862520048566247</v>
      </c>
      <c r="H192" s="270">
        <f t="shared" si="38"/>
        <v>14.532349664333665</v>
      </c>
      <c r="I192" s="270">
        <f t="shared" si="38"/>
        <v>14.124039350414614</v>
      </c>
      <c r="J192" s="270">
        <f t="shared" si="38"/>
        <v>18.784797899672878</v>
      </c>
      <c r="K192" s="270">
        <f t="shared" si="38"/>
        <v>16.40635130148457</v>
      </c>
      <c r="L192" s="270">
        <f t="shared" si="38"/>
        <v>21.110593020244639</v>
      </c>
      <c r="M192" s="270">
        <f t="shared" si="38"/>
        <v>23.726100806451615</v>
      </c>
      <c r="N192" s="237">
        <f t="shared" si="37"/>
        <v>34.037144267299951</v>
      </c>
    </row>
    <row r="193" spans="1:14">
      <c r="A193" s="234" t="s">
        <v>316</v>
      </c>
      <c r="B193" s="270">
        <f t="shared" si="38"/>
        <v>33.913459652372907</v>
      </c>
      <c r="C193" s="270">
        <f t="shared" si="38"/>
        <v>86.907094564003501</v>
      </c>
      <c r="D193" s="270">
        <f t="shared" si="38"/>
        <v>52.622692601067889</v>
      </c>
      <c r="E193" s="270">
        <f t="shared" si="38"/>
        <v>18.676097469948839</v>
      </c>
      <c r="F193" s="270">
        <f t="shared" si="38"/>
        <v>-1.0766149894505093</v>
      </c>
      <c r="G193" s="270">
        <f t="shared" si="38"/>
        <v>-2.724771265073874</v>
      </c>
      <c r="H193" s="270">
        <f t="shared" si="38"/>
        <v>-1.4611351465827611</v>
      </c>
      <c r="I193" s="270">
        <f t="shared" si="38"/>
        <v>-1.1299049085165407</v>
      </c>
      <c r="J193" s="270">
        <f t="shared" si="38"/>
        <v>-0.40259987586051232</v>
      </c>
      <c r="K193" s="270">
        <f t="shared" si="38"/>
        <v>-1.1444665062755441</v>
      </c>
      <c r="L193" s="270">
        <f t="shared" si="38"/>
        <v>54.812147692128143</v>
      </c>
      <c r="M193" s="270">
        <f t="shared" si="38"/>
        <v>22.62220896586717</v>
      </c>
      <c r="N193" s="237">
        <f t="shared" si="37"/>
        <v>34.282852631510828</v>
      </c>
    </row>
    <row r="194" spans="1:14">
      <c r="A194" s="39" t="s">
        <v>395</v>
      </c>
      <c r="B194" s="270">
        <f t="shared" si="38"/>
        <v>137.2051721068249</v>
      </c>
      <c r="C194" s="270">
        <f t="shared" si="38"/>
        <v>113.47793321616872</v>
      </c>
      <c r="D194" s="270">
        <f t="shared" si="38"/>
        <v>157.46882198142416</v>
      </c>
      <c r="E194" s="270">
        <f t="shared" si="38"/>
        <v>163.39599623352166</v>
      </c>
      <c r="F194" s="270">
        <f t="shared" si="38"/>
        <v>226.03852044609667</v>
      </c>
      <c r="G194" s="270">
        <f t="shared" si="38"/>
        <v>232.79380666666668</v>
      </c>
      <c r="H194" s="270">
        <f t="shared" si="38"/>
        <v>76.921017500000005</v>
      </c>
      <c r="I194" s="270">
        <f t="shared" si="38"/>
        <v>-0.10092430278884462</v>
      </c>
      <c r="J194" s="270">
        <f t="shared" si="38"/>
        <v>93.123231578947369</v>
      </c>
      <c r="K194" s="270">
        <f t="shared" si="38"/>
        <v>30.641587786259539</v>
      </c>
      <c r="L194" s="270">
        <f t="shared" si="38"/>
        <v>118.54143729372937</v>
      </c>
      <c r="M194" s="270">
        <f t="shared" si="38"/>
        <v>115.1909954819277</v>
      </c>
      <c r="N194" s="237">
        <f t="shared" si="37"/>
        <v>22.827734479934477</v>
      </c>
    </row>
    <row r="195" spans="1:14">
      <c r="A195" s="234" t="s">
        <v>67</v>
      </c>
      <c r="B195" s="270">
        <f t="shared" si="38"/>
        <v>225.20191756898359</v>
      </c>
      <c r="C195" s="270">
        <f t="shared" si="38"/>
        <v>127.72506330338855</v>
      </c>
      <c r="D195" s="270">
        <f t="shared" si="38"/>
        <v>220.39742915090721</v>
      </c>
      <c r="E195" s="270">
        <f t="shared" si="38"/>
        <v>46.438425007088178</v>
      </c>
      <c r="F195" s="270" t="str">
        <f t="shared" si="38"/>
        <v>N/A</v>
      </c>
      <c r="G195" s="270" t="str">
        <f t="shared" si="38"/>
        <v>N/A</v>
      </c>
      <c r="H195" s="270" t="str">
        <f t="shared" si="38"/>
        <v>N/A</v>
      </c>
      <c r="I195" s="270" t="str">
        <f t="shared" si="38"/>
        <v>N/A</v>
      </c>
      <c r="J195" s="270" t="str">
        <f t="shared" si="38"/>
        <v>N/A</v>
      </c>
      <c r="K195" s="270" t="str">
        <f t="shared" si="38"/>
        <v>N/A</v>
      </c>
      <c r="L195" s="270">
        <f t="shared" si="38"/>
        <v>134.58833202319997</v>
      </c>
      <c r="M195" s="270">
        <f t="shared" si="38"/>
        <v>282.83051070651555</v>
      </c>
      <c r="N195" s="237">
        <f t="shared" si="37"/>
        <v>88.947538418172456</v>
      </c>
    </row>
    <row r="196" spans="1:14">
      <c r="A196" s="234" t="s">
        <v>68</v>
      </c>
      <c r="B196" s="270">
        <f t="shared" si="38"/>
        <v>133.27085349462365</v>
      </c>
      <c r="C196" s="270">
        <f t="shared" si="38"/>
        <v>103.20619673295454</v>
      </c>
      <c r="D196" s="270">
        <f t="shared" si="38"/>
        <v>112.36019354838709</v>
      </c>
      <c r="E196" s="270">
        <f t="shared" si="38"/>
        <v>41.83336805555556</v>
      </c>
      <c r="F196" s="270">
        <f t="shared" si="38"/>
        <v>75.454062709590886</v>
      </c>
      <c r="G196" s="270">
        <f t="shared" si="38"/>
        <v>197.66354082864038</v>
      </c>
      <c r="H196" s="270">
        <f t="shared" si="38"/>
        <v>243.55471759809751</v>
      </c>
      <c r="I196" s="270" t="str">
        <f t="shared" si="38"/>
        <v>N/A</v>
      </c>
      <c r="J196" s="270">
        <f t="shared" si="38"/>
        <v>14.717704638148536</v>
      </c>
      <c r="K196" s="270">
        <f t="shared" si="38"/>
        <v>351.6202480168692</v>
      </c>
      <c r="L196" s="270">
        <f t="shared" si="38"/>
        <v>100.96281944444443</v>
      </c>
      <c r="M196" s="270">
        <f t="shared" si="38"/>
        <v>153.70028971962617</v>
      </c>
      <c r="N196" s="237">
        <f t="shared" si="37"/>
        <v>111.3770405599919</v>
      </c>
    </row>
    <row r="197" spans="1:14">
      <c r="A197" s="234" t="s">
        <v>69</v>
      </c>
      <c r="B197" s="270">
        <f t="shared" si="38"/>
        <v>0</v>
      </c>
      <c r="C197" s="270">
        <f t="shared" si="38"/>
        <v>0</v>
      </c>
      <c r="D197" s="270">
        <f t="shared" si="38"/>
        <v>0</v>
      </c>
      <c r="E197" s="270">
        <f t="shared" si="38"/>
        <v>0</v>
      </c>
      <c r="F197" s="270">
        <f t="shared" si="38"/>
        <v>0</v>
      </c>
      <c r="G197" s="270">
        <f t="shared" si="38"/>
        <v>0</v>
      </c>
      <c r="H197" s="270">
        <f t="shared" si="38"/>
        <v>0</v>
      </c>
      <c r="I197" s="270">
        <f t="shared" si="38"/>
        <v>0</v>
      </c>
      <c r="J197" s="270">
        <f t="shared" si="38"/>
        <v>0</v>
      </c>
      <c r="K197" s="270">
        <f t="shared" si="38"/>
        <v>0</v>
      </c>
      <c r="L197" s="270">
        <f t="shared" si="38"/>
        <v>0</v>
      </c>
      <c r="M197" s="270">
        <f t="shared" si="38"/>
        <v>0</v>
      </c>
      <c r="N197" s="237">
        <f t="shared" si="37"/>
        <v>100.34367507790958</v>
      </c>
    </row>
    <row r="198" spans="1:14">
      <c r="A198" s="234" t="s">
        <v>70</v>
      </c>
      <c r="B198" s="270">
        <f t="shared" si="38"/>
        <v>81.292073427419368</v>
      </c>
      <c r="C198" s="270">
        <f t="shared" si="38"/>
        <v>91.623287242057685</v>
      </c>
      <c r="D198" s="270">
        <f t="shared" si="38"/>
        <v>37.078153276019457</v>
      </c>
      <c r="E198" s="270">
        <f t="shared" si="38"/>
        <v>31.486531778912546</v>
      </c>
      <c r="F198" s="270">
        <f t="shared" si="38"/>
        <v>43.248733522147951</v>
      </c>
      <c r="G198" s="270">
        <f t="shared" si="38"/>
        <v>28.788143791666666</v>
      </c>
      <c r="H198" s="270">
        <f t="shared" si="38"/>
        <v>15.787231639784945</v>
      </c>
      <c r="I198" s="270">
        <f t="shared" si="38"/>
        <v>-0.29263019850743771</v>
      </c>
      <c r="J198" s="270">
        <f t="shared" si="38"/>
        <v>18.137110884214824</v>
      </c>
      <c r="K198" s="270">
        <f t="shared" si="38"/>
        <v>55.978761236559144</v>
      </c>
      <c r="L198" s="270">
        <f t="shared" si="38"/>
        <v>32.477729305555556</v>
      </c>
      <c r="M198" s="270">
        <f t="shared" si="38"/>
        <v>75.161719385544359</v>
      </c>
      <c r="N198" s="237">
        <f t="shared" si="37"/>
        <v>111.02798059257893</v>
      </c>
    </row>
    <row r="199" spans="1:14">
      <c r="A199" s="234" t="s">
        <v>138</v>
      </c>
      <c r="B199" s="270">
        <f>IF(B167=0,0,B136/B167)</f>
        <v>0</v>
      </c>
      <c r="C199" s="270">
        <f t="shared" ref="C199:M200" si="39">IF(C167=0,0,C136/C167)</f>
        <v>0</v>
      </c>
      <c r="D199" s="270">
        <f t="shared" si="39"/>
        <v>0</v>
      </c>
      <c r="E199" s="270">
        <f t="shared" si="39"/>
        <v>0</v>
      </c>
      <c r="F199" s="270">
        <f t="shared" si="39"/>
        <v>0</v>
      </c>
      <c r="G199" s="270">
        <f t="shared" si="39"/>
        <v>0</v>
      </c>
      <c r="H199" s="270">
        <f t="shared" si="39"/>
        <v>0</v>
      </c>
      <c r="I199" s="270">
        <f t="shared" si="39"/>
        <v>0</v>
      </c>
      <c r="J199" s="270">
        <f t="shared" si="39"/>
        <v>0</v>
      </c>
      <c r="K199" s="270">
        <f t="shared" si="39"/>
        <v>0</v>
      </c>
      <c r="L199" s="270">
        <f t="shared" si="39"/>
        <v>0</v>
      </c>
      <c r="M199" s="270">
        <f t="shared" si="39"/>
        <v>0</v>
      </c>
      <c r="N199" s="237">
        <f>IF(N167=0,0,N136/N167)</f>
        <v>0</v>
      </c>
    </row>
    <row r="200" spans="1:14">
      <c r="A200" s="234" t="s">
        <v>139</v>
      </c>
      <c r="B200" s="270">
        <f>IF(B168=0,0,B137/B168)</f>
        <v>82.512009045020477</v>
      </c>
      <c r="C200" s="270">
        <f t="shared" si="39"/>
        <v>69.381044548335979</v>
      </c>
      <c r="D200" s="270">
        <f t="shared" si="39"/>
        <v>62.561499218390807</v>
      </c>
      <c r="E200" s="270">
        <f t="shared" si="39"/>
        <v>74.839399999999998</v>
      </c>
      <c r="F200" s="270">
        <f t="shared" si="39"/>
        <v>62.58304439344262</v>
      </c>
      <c r="G200" s="270">
        <f t="shared" si="39"/>
        <v>60.96312802941177</v>
      </c>
      <c r="H200" s="270">
        <f t="shared" si="39"/>
        <v>73.410627124999991</v>
      </c>
      <c r="I200" s="270">
        <f t="shared" si="39"/>
        <v>0</v>
      </c>
      <c r="J200" s="270">
        <f t="shared" si="39"/>
        <v>23.069462857142856</v>
      </c>
      <c r="K200" s="270">
        <f t="shared" si="39"/>
        <v>79.785820613026829</v>
      </c>
      <c r="L200" s="270">
        <f t="shared" si="39"/>
        <v>62.860121236559145</v>
      </c>
      <c r="M200" s="270">
        <f t="shared" si="39"/>
        <v>75.206921538461529</v>
      </c>
      <c r="N200" s="237">
        <f>IF(N168=0,0,N137/N168)</f>
        <v>70.854135263515047</v>
      </c>
    </row>
    <row r="201" spans="1:14">
      <c r="A201" s="234" t="s">
        <v>148</v>
      </c>
      <c r="N201" s="236"/>
    </row>
    <row r="202" spans="1:14">
      <c r="A202" s="234" t="s">
        <v>25</v>
      </c>
      <c r="N202" s="236"/>
    </row>
    <row r="203" spans="1:14">
      <c r="A203" s="234" t="s">
        <v>168</v>
      </c>
      <c r="N203" s="236"/>
    </row>
    <row r="204" spans="1:14">
      <c r="A204" s="234" t="s">
        <v>149</v>
      </c>
      <c r="B204" s="270">
        <f>IF(B172=0,0,B141/B172)</f>
        <v>18.990547153024913</v>
      </c>
      <c r="C204" s="270">
        <f t="shared" ref="C204:N204" si="40">IF(C172=0,0,C141/C172)</f>
        <v>19.844621590472531</v>
      </c>
      <c r="D204" s="270">
        <f t="shared" si="40"/>
        <v>12.026459143968873</v>
      </c>
      <c r="E204" s="270">
        <f t="shared" si="40"/>
        <v>18.747988077496274</v>
      </c>
      <c r="F204" s="270">
        <f t="shared" si="40"/>
        <v>20.110387323943662</v>
      </c>
      <c r="G204" s="270">
        <f t="shared" si="40"/>
        <v>16.874294670846393</v>
      </c>
      <c r="H204" s="270">
        <f t="shared" si="40"/>
        <v>21.408240887480193</v>
      </c>
      <c r="I204" s="270">
        <f t="shared" si="40"/>
        <v>10.473099415204677</v>
      </c>
      <c r="J204" s="270">
        <f t="shared" si="40"/>
        <v>15.92457337883959</v>
      </c>
      <c r="K204" s="270">
        <f t="shared" si="40"/>
        <v>8.5617117117117107</v>
      </c>
      <c r="L204" s="270">
        <f t="shared" si="40"/>
        <v>7.1246913580246911</v>
      </c>
      <c r="M204" s="270">
        <f t="shared" si="40"/>
        <v>16.095357833655704</v>
      </c>
      <c r="N204" s="271">
        <f t="shared" si="40"/>
        <v>18.077549281372491</v>
      </c>
    </row>
    <row r="205" spans="1:14">
      <c r="A205" s="234" t="s">
        <v>151</v>
      </c>
      <c r="B205" s="270">
        <f t="shared" ref="B205:N209" si="41">IF(B173=0,0,B142/B173)</f>
        <v>20.133705980994968</v>
      </c>
      <c r="C205" s="270">
        <f t="shared" si="41"/>
        <v>19.43312045804889</v>
      </c>
      <c r="D205" s="270">
        <f t="shared" si="41"/>
        <v>14.615277777777777</v>
      </c>
      <c r="E205" s="270">
        <f t="shared" si="41"/>
        <v>18.299530956848031</v>
      </c>
      <c r="F205" s="270">
        <f t="shared" si="41"/>
        <v>20.421767241379314</v>
      </c>
      <c r="G205" s="270">
        <f t="shared" si="41"/>
        <v>18.315314685314682</v>
      </c>
      <c r="H205" s="270">
        <f t="shared" si="41"/>
        <v>19.178260869565214</v>
      </c>
      <c r="I205" s="270">
        <f t="shared" si="41"/>
        <v>16.857091561938958</v>
      </c>
      <c r="J205" s="270">
        <f t="shared" si="41"/>
        <v>14.203703703703702</v>
      </c>
      <c r="K205" s="270">
        <f t="shared" si="41"/>
        <v>10.204946996466431</v>
      </c>
      <c r="L205" s="270">
        <f t="shared" si="41"/>
        <v>9.793357933579335</v>
      </c>
      <c r="M205" s="270">
        <f t="shared" si="41"/>
        <v>18.77325673534073</v>
      </c>
      <c r="N205" s="271">
        <f t="shared" si="41"/>
        <v>18.609029070140544</v>
      </c>
    </row>
    <row r="206" spans="1:14">
      <c r="A206" s="234" t="s">
        <v>152</v>
      </c>
      <c r="B206" s="270">
        <f t="shared" si="41"/>
        <v>9.6859608503472963</v>
      </c>
      <c r="C206" s="270">
        <f t="shared" si="41"/>
        <v>12.385567243524489</v>
      </c>
      <c r="D206" s="270">
        <f t="shared" si="41"/>
        <v>14.666159695817493</v>
      </c>
      <c r="E206" s="270">
        <f t="shared" si="41"/>
        <v>2.5601679445052938</v>
      </c>
      <c r="F206" s="270">
        <f t="shared" si="41"/>
        <v>8.9513199577613509</v>
      </c>
      <c r="G206" s="270">
        <f t="shared" si="41"/>
        <v>16.389081225033287</v>
      </c>
      <c r="H206" s="270">
        <f t="shared" si="41"/>
        <v>17.137339055793991</v>
      </c>
      <c r="I206" s="270">
        <f t="shared" si="41"/>
        <v>9.629999999999999</v>
      </c>
      <c r="J206" s="270">
        <f t="shared" si="41"/>
        <v>2.6914285714285713</v>
      </c>
      <c r="K206" s="270">
        <f t="shared" si="41"/>
        <v>17.171923076923076</v>
      </c>
      <c r="L206" s="270">
        <f t="shared" si="41"/>
        <v>17.01404958677686</v>
      </c>
      <c r="M206" s="270">
        <f t="shared" si="41"/>
        <v>18.100828729281769</v>
      </c>
      <c r="N206" s="271">
        <f t="shared" si="41"/>
        <v>11.008116275723127</v>
      </c>
    </row>
    <row r="207" spans="1:14">
      <c r="A207" s="234" t="s">
        <v>153</v>
      </c>
      <c r="B207" s="270">
        <f t="shared" si="41"/>
        <v>-165.42631578947368</v>
      </c>
      <c r="C207" s="270">
        <f t="shared" si="41"/>
        <v>11.919254296533644</v>
      </c>
      <c r="D207" s="270">
        <f t="shared" si="41"/>
        <v>-2.0470046082949311</v>
      </c>
      <c r="E207" s="270">
        <f t="shared" si="41"/>
        <v>25.284448160535113</v>
      </c>
      <c r="F207" s="270">
        <f t="shared" si="41"/>
        <v>-32.76</v>
      </c>
      <c r="G207" s="270">
        <f t="shared" si="41"/>
        <v>18.832159090909091</v>
      </c>
      <c r="H207" s="270">
        <f t="shared" si="41"/>
        <v>7.9018181818181823</v>
      </c>
      <c r="I207" s="270">
        <f t="shared" si="41"/>
        <v>13.943553008595988</v>
      </c>
      <c r="J207" s="270">
        <f t="shared" si="41"/>
        <v>-0.87959183673469388</v>
      </c>
      <c r="K207" s="270">
        <f t="shared" si="41"/>
        <v>49.602325581395348</v>
      </c>
      <c r="L207" s="270">
        <f t="shared" si="41"/>
        <v>1.3357142857142856</v>
      </c>
      <c r="M207" s="270">
        <f t="shared" si="41"/>
        <v>17.604117647058825</v>
      </c>
      <c r="N207" s="271">
        <f t="shared" si="41"/>
        <v>13.562547169811321</v>
      </c>
    </row>
    <row r="208" spans="1:14">
      <c r="A208" s="234" t="s">
        <v>150</v>
      </c>
      <c r="B208" s="270">
        <f t="shared" si="41"/>
        <v>64.545608108108112</v>
      </c>
      <c r="C208" s="270">
        <f t="shared" si="41"/>
        <v>19.011131276467029</v>
      </c>
      <c r="D208" s="270">
        <f t="shared" si="41"/>
        <v>15.679787234042555</v>
      </c>
      <c r="E208" s="270">
        <f t="shared" si="41"/>
        <v>22.198126463700238</v>
      </c>
      <c r="F208" s="270">
        <f t="shared" si="41"/>
        <v>17.07038043478261</v>
      </c>
      <c r="G208" s="270">
        <f t="shared" si="41"/>
        <v>0</v>
      </c>
      <c r="H208" s="270">
        <f t="shared" si="41"/>
        <v>6.1552631578947379</v>
      </c>
      <c r="I208" s="270">
        <f t="shared" si="41"/>
        <v>-7.8507936507936504</v>
      </c>
      <c r="J208" s="270">
        <f t="shared" si="41"/>
        <v>-39.806451612903224</v>
      </c>
      <c r="K208" s="270">
        <f t="shared" si="41"/>
        <v>-14.231645569620254</v>
      </c>
      <c r="L208" s="270">
        <f t="shared" si="41"/>
        <v>0</v>
      </c>
      <c r="M208" s="270">
        <f t="shared" si="41"/>
        <v>16.157553956834533</v>
      </c>
      <c r="N208" s="271">
        <f t="shared" si="41"/>
        <v>22.395796890184641</v>
      </c>
    </row>
    <row r="209" spans="1:14">
      <c r="A209" s="234" t="s">
        <v>154</v>
      </c>
      <c r="B209" s="270">
        <f t="shared" si="41"/>
        <v>18.338246702870443</v>
      </c>
      <c r="C209" s="270">
        <f t="shared" si="41"/>
        <v>10.419762845849803</v>
      </c>
      <c r="D209" s="270">
        <f t="shared" si="41"/>
        <v>11.592465753424658</v>
      </c>
      <c r="E209" s="270">
        <f t="shared" si="41"/>
        <v>19.478571428571431</v>
      </c>
      <c r="F209" s="270">
        <f t="shared" si="41"/>
        <v>7.4067567567567565</v>
      </c>
      <c r="G209" s="270">
        <f t="shared" si="41"/>
        <v>15.446547314578005</v>
      </c>
      <c r="H209" s="270">
        <f t="shared" si="41"/>
        <v>18.365232974910391</v>
      </c>
      <c r="I209" s="270">
        <f t="shared" si="41"/>
        <v>43.065789473684205</v>
      </c>
      <c r="J209" s="270">
        <f t="shared" si="41"/>
        <v>13.040909090909089</v>
      </c>
      <c r="K209" s="270">
        <f t="shared" si="41"/>
        <v>0</v>
      </c>
      <c r="L209" s="270">
        <f t="shared" si="41"/>
        <v>-5.3642857142857139</v>
      </c>
      <c r="M209" s="270">
        <f t="shared" si="41"/>
        <v>17.248041775456919</v>
      </c>
      <c r="N209" s="271">
        <f t="shared" si="41"/>
        <v>14.258774662512977</v>
      </c>
    </row>
    <row r="210" spans="1:14">
      <c r="A210" s="250"/>
      <c r="B210" s="398" t="s">
        <v>378</v>
      </c>
      <c r="C210" s="398"/>
      <c r="D210" s="398"/>
      <c r="E210" s="398"/>
      <c r="F210" s="398"/>
      <c r="G210" s="398"/>
      <c r="H210" s="398"/>
      <c r="I210" s="398"/>
      <c r="J210" s="398"/>
      <c r="K210" s="398"/>
      <c r="L210" s="398"/>
      <c r="M210" s="398"/>
      <c r="N210" s="251"/>
    </row>
    <row r="211" spans="1:14">
      <c r="A211" s="232"/>
      <c r="B211" s="397">
        <f>$B$119</f>
        <v>2023</v>
      </c>
      <c r="C211" s="397"/>
      <c r="D211" s="397"/>
      <c r="E211" s="397"/>
      <c r="F211" s="397"/>
      <c r="G211" s="397"/>
      <c r="H211" s="397"/>
      <c r="I211" s="397"/>
      <c r="J211" s="397"/>
      <c r="K211" s="397"/>
      <c r="L211" s="397"/>
      <c r="M211" s="397"/>
      <c r="N211" s="233"/>
    </row>
    <row r="212" spans="1:14">
      <c r="A212" s="234" t="s">
        <v>0</v>
      </c>
      <c r="N212" s="236"/>
    </row>
    <row r="213" spans="1:14">
      <c r="A213" s="234" t="s">
        <v>358</v>
      </c>
      <c r="B213" s="99">
        <v>0</v>
      </c>
      <c r="C213" s="99">
        <v>0</v>
      </c>
      <c r="D213" s="99">
        <v>0</v>
      </c>
      <c r="E213" s="99">
        <v>0</v>
      </c>
      <c r="F213" s="99">
        <v>0</v>
      </c>
      <c r="G213" s="99">
        <v>0</v>
      </c>
      <c r="H213" s="99">
        <v>0</v>
      </c>
      <c r="I213" s="99">
        <v>0</v>
      </c>
      <c r="J213" s="99">
        <v>0</v>
      </c>
      <c r="K213" s="99">
        <v>0</v>
      </c>
      <c r="L213" s="99">
        <v>0</v>
      </c>
      <c r="M213" s="99">
        <v>0</v>
      </c>
      <c r="N213" s="49">
        <f>SUM(B213:M213)</f>
        <v>0</v>
      </c>
    </row>
    <row r="214" spans="1:14">
      <c r="A214" s="234" t="s">
        <v>359</v>
      </c>
      <c r="B214" s="99">
        <v>0</v>
      </c>
      <c r="C214" s="99">
        <v>0</v>
      </c>
      <c r="D214" s="99">
        <v>0</v>
      </c>
      <c r="E214" s="99">
        <v>0</v>
      </c>
      <c r="F214" s="99">
        <v>0</v>
      </c>
      <c r="G214" s="99">
        <v>0</v>
      </c>
      <c r="H214" s="99">
        <v>0</v>
      </c>
      <c r="I214" s="99">
        <v>0</v>
      </c>
      <c r="J214" s="99">
        <v>0</v>
      </c>
      <c r="K214" s="99">
        <v>0</v>
      </c>
      <c r="L214" s="99">
        <v>0</v>
      </c>
      <c r="M214" s="99">
        <v>0</v>
      </c>
      <c r="N214" s="49">
        <f t="shared" ref="N214:N231" si="42">SUM(B214:M214)</f>
        <v>0</v>
      </c>
    </row>
    <row r="215" spans="1:14">
      <c r="A215" s="234" t="s">
        <v>360</v>
      </c>
      <c r="B215" s="43">
        <v>874.125</v>
      </c>
      <c r="C215" s="43">
        <v>724.32500000000005</v>
      </c>
      <c r="D215" s="43">
        <v>752.2</v>
      </c>
      <c r="E215" s="43">
        <v>-57.274999999999999</v>
      </c>
      <c r="F215" s="43">
        <v>1394.7</v>
      </c>
      <c r="G215" s="43">
        <v>717.15</v>
      </c>
      <c r="H215" s="43">
        <v>856.35</v>
      </c>
      <c r="I215" s="43">
        <v>558.52499999999998</v>
      </c>
      <c r="J215" s="43">
        <v>562.27499999999998</v>
      </c>
      <c r="K215" s="43">
        <v>659.2</v>
      </c>
      <c r="L215" s="43">
        <v>582.9</v>
      </c>
      <c r="M215" s="43">
        <v>1539.2249999999999</v>
      </c>
      <c r="N215" s="49">
        <f t="shared" si="42"/>
        <v>9163.6999999999989</v>
      </c>
    </row>
    <row r="216" spans="1:14">
      <c r="A216" s="234" t="s">
        <v>361</v>
      </c>
      <c r="B216" s="43">
        <v>1146.4226999999998</v>
      </c>
      <c r="C216" s="43">
        <v>1089.5284999999999</v>
      </c>
      <c r="D216" s="43">
        <v>1086.8072999999999</v>
      </c>
      <c r="E216" s="43">
        <v>784.91719999999998</v>
      </c>
      <c r="F216" s="43">
        <v>90.33</v>
      </c>
      <c r="G216" s="43">
        <v>241.01689999999999</v>
      </c>
      <c r="H216" s="43">
        <v>1130.1386</v>
      </c>
      <c r="I216" s="43">
        <v>800.42160000000001</v>
      </c>
      <c r="J216" s="43">
        <v>1070.1268</v>
      </c>
      <c r="K216" s="43">
        <v>1008.1319999999999</v>
      </c>
      <c r="L216" s="43">
        <v>708.84519999999998</v>
      </c>
      <c r="M216" s="43">
        <v>1107.5476999999998</v>
      </c>
      <c r="N216" s="49">
        <f t="shared" si="42"/>
        <v>10264.234499999999</v>
      </c>
    </row>
    <row r="217" spans="1:14">
      <c r="A217" s="234" t="s">
        <v>362</v>
      </c>
      <c r="B217" s="43">
        <v>4964.4650000000001</v>
      </c>
      <c r="C217" s="43">
        <v>4919.0780000000004</v>
      </c>
      <c r="D217" s="43">
        <v>5369.71</v>
      </c>
      <c r="E217" s="43">
        <v>2583.3560000000002</v>
      </c>
      <c r="F217" s="43">
        <v>475.08800000000002</v>
      </c>
      <c r="G217" s="43">
        <v>3732.9070000000002</v>
      </c>
      <c r="H217" s="43">
        <v>3530.8530000000001</v>
      </c>
      <c r="I217" s="43">
        <v>3272.1350000000002</v>
      </c>
      <c r="J217" s="43">
        <v>4492.3549999999996</v>
      </c>
      <c r="K217" s="43">
        <v>4604.4880000000003</v>
      </c>
      <c r="L217" s="43">
        <v>2607.819</v>
      </c>
      <c r="M217" s="43">
        <v>4078.489</v>
      </c>
      <c r="N217" s="49">
        <f t="shared" si="42"/>
        <v>44630.743000000002</v>
      </c>
    </row>
    <row r="218" spans="1:14">
      <c r="A218" s="234" t="s">
        <v>363</v>
      </c>
      <c r="B218" s="43">
        <v>12143.8604</v>
      </c>
      <c r="C218" s="43">
        <v>8638.0301999999992</v>
      </c>
      <c r="D218" s="43">
        <v>9592.855599999999</v>
      </c>
      <c r="E218" s="43">
        <v>6642.2714000000005</v>
      </c>
      <c r="F218" s="43">
        <v>3295.2973999999999</v>
      </c>
      <c r="G218" s="43">
        <v>7221.5585000000001</v>
      </c>
      <c r="H218" s="43">
        <v>8325.3372999999992</v>
      </c>
      <c r="I218" s="43">
        <v>7456.2860000000001</v>
      </c>
      <c r="J218" s="43">
        <v>6903.3463000000002</v>
      </c>
      <c r="K218" s="43">
        <v>2502.4250999999999</v>
      </c>
      <c r="L218" s="43">
        <v>6792.1787000000004</v>
      </c>
      <c r="M218" s="43">
        <v>5562.8154000000004</v>
      </c>
      <c r="N218" s="49">
        <f t="shared" si="42"/>
        <v>85076.262300000002</v>
      </c>
    </row>
    <row r="219" spans="1:14">
      <c r="A219" s="234" t="s">
        <v>364</v>
      </c>
      <c r="B219" s="43">
        <v>3641.23</v>
      </c>
      <c r="C219" s="43">
        <v>1676.4380000000001</v>
      </c>
      <c r="D219" s="43">
        <v>764.39599999999996</v>
      </c>
      <c r="E219" s="43">
        <v>812.16300000000001</v>
      </c>
      <c r="F219" s="43">
        <v>727.14300000000003</v>
      </c>
      <c r="G219" s="43">
        <v>1488.7460000000001</v>
      </c>
      <c r="H219" s="43">
        <v>2278.4169999999999</v>
      </c>
      <c r="I219" s="43">
        <v>3615.0360000000001</v>
      </c>
      <c r="J219" s="43">
        <v>3228.9189999999999</v>
      </c>
      <c r="K219" s="43">
        <v>979.77</v>
      </c>
      <c r="L219" s="43">
        <v>1495.2</v>
      </c>
      <c r="M219" s="43">
        <v>2725.7359999999999</v>
      </c>
      <c r="N219" s="49">
        <f t="shared" si="42"/>
        <v>23433.194</v>
      </c>
    </row>
    <row r="220" spans="1:14">
      <c r="A220" s="234" t="s">
        <v>365</v>
      </c>
      <c r="B220" s="43">
        <v>7449.1019999999999</v>
      </c>
      <c r="C220" s="43">
        <v>2908.6460000000002</v>
      </c>
      <c r="D220" s="43">
        <v>1846.5640000000001</v>
      </c>
      <c r="E220" s="43">
        <v>2283.873</v>
      </c>
      <c r="F220" s="43">
        <v>153.55699999999999</v>
      </c>
      <c r="G220" s="43">
        <v>1968.8910000000001</v>
      </c>
      <c r="H220" s="43">
        <v>3093.06</v>
      </c>
      <c r="I220" s="43">
        <v>1459.3240000000001</v>
      </c>
      <c r="J220" s="43">
        <v>2958.5569999999998</v>
      </c>
      <c r="K220" s="43">
        <v>1800.7449999999999</v>
      </c>
      <c r="L220" s="43">
        <v>1368.518</v>
      </c>
      <c r="M220" s="43">
        <v>3645.3229999999999</v>
      </c>
      <c r="N220" s="49">
        <f t="shared" si="42"/>
        <v>30936.160000000003</v>
      </c>
    </row>
    <row r="221" spans="1:14">
      <c r="A221" s="234" t="s">
        <v>366</v>
      </c>
      <c r="B221" s="43">
        <v>6115.7250000000004</v>
      </c>
      <c r="C221" s="43">
        <v>4574.6480000000001</v>
      </c>
      <c r="D221" s="43">
        <v>6195.7529999999997</v>
      </c>
      <c r="E221" s="43">
        <v>4385.4210000000003</v>
      </c>
      <c r="F221" s="43">
        <v>2666.9259999999999</v>
      </c>
      <c r="G221" s="43">
        <v>3003.953</v>
      </c>
      <c r="H221" s="43">
        <v>4295.1840000000002</v>
      </c>
      <c r="I221" s="43">
        <v>3400.915</v>
      </c>
      <c r="J221" s="43">
        <v>4895.0889999999999</v>
      </c>
      <c r="K221" s="43">
        <v>4481.6559999999999</v>
      </c>
      <c r="L221" s="43">
        <v>3647.3049999999998</v>
      </c>
      <c r="M221" s="43">
        <v>5737.6930000000002</v>
      </c>
      <c r="N221" s="49">
        <f t="shared" si="42"/>
        <v>53400.268000000004</v>
      </c>
    </row>
    <row r="222" spans="1:14">
      <c r="A222" s="234" t="s">
        <v>367</v>
      </c>
      <c r="B222" s="43">
        <v>3455.0410000000002</v>
      </c>
      <c r="C222" s="43">
        <v>2402.723</v>
      </c>
      <c r="D222" s="43">
        <v>3259.7339999999999</v>
      </c>
      <c r="E222" s="43">
        <v>2279.087</v>
      </c>
      <c r="F222" s="43">
        <v>965.05100000000004</v>
      </c>
      <c r="G222" s="43">
        <v>1389.614</v>
      </c>
      <c r="H222" s="43">
        <v>1540.0119999999999</v>
      </c>
      <c r="I222" s="43">
        <v>-6.0960000000000001</v>
      </c>
      <c r="J222" s="43">
        <v>-138.083</v>
      </c>
      <c r="K222" s="43">
        <v>-77.265000000000001</v>
      </c>
      <c r="L222" s="43">
        <v>182.315</v>
      </c>
      <c r="M222" s="43">
        <v>-9.3070000000000004</v>
      </c>
      <c r="N222" s="49">
        <f t="shared" si="42"/>
        <v>15242.825999999999</v>
      </c>
    </row>
    <row r="223" spans="1:14">
      <c r="A223" s="234" t="s">
        <v>368</v>
      </c>
      <c r="B223" s="43">
        <v>0</v>
      </c>
      <c r="C223" s="43">
        <v>0</v>
      </c>
      <c r="D223" s="43">
        <v>0</v>
      </c>
      <c r="E223" s="43">
        <v>0</v>
      </c>
      <c r="F223" s="43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0</v>
      </c>
      <c r="L223" s="43">
        <v>0</v>
      </c>
      <c r="M223" s="43">
        <v>0</v>
      </c>
      <c r="N223" s="49">
        <f t="shared" si="42"/>
        <v>0</v>
      </c>
    </row>
    <row r="224" spans="1:14">
      <c r="A224" s="234" t="s">
        <v>369</v>
      </c>
      <c r="B224" s="43">
        <v>3959</v>
      </c>
      <c r="C224" s="43">
        <v>3593.28</v>
      </c>
      <c r="D224" s="43">
        <v>2532.3200000000002</v>
      </c>
      <c r="E224" s="43">
        <v>499.32</v>
      </c>
      <c r="F224" s="43">
        <v>764.5</v>
      </c>
      <c r="G224" s="43">
        <v>385.46</v>
      </c>
      <c r="H224" s="43">
        <v>1920.16</v>
      </c>
      <c r="I224" s="43">
        <v>3038.6</v>
      </c>
      <c r="J224" s="43">
        <v>4442.2</v>
      </c>
      <c r="K224" s="43">
        <v>662.16</v>
      </c>
      <c r="L224" s="43">
        <v>1859.84</v>
      </c>
      <c r="M224" s="43">
        <v>4016.62</v>
      </c>
      <c r="N224" s="49">
        <f t="shared" si="42"/>
        <v>27673.46</v>
      </c>
    </row>
    <row r="225" spans="1:14">
      <c r="A225" s="234" t="s">
        <v>370</v>
      </c>
      <c r="B225" s="43">
        <v>6243.6578</v>
      </c>
      <c r="C225" s="43">
        <v>4361.6278000000002</v>
      </c>
      <c r="D225" s="43">
        <v>3110.1837</v>
      </c>
      <c r="E225" s="43">
        <v>2553.8727000000003</v>
      </c>
      <c r="F225" s="43">
        <v>2247.1012000000001</v>
      </c>
      <c r="G225" s="43">
        <v>2952.8301000000001</v>
      </c>
      <c r="H225" s="43">
        <v>4258.6284999999998</v>
      </c>
      <c r="I225" s="43">
        <v>3345.6848</v>
      </c>
      <c r="J225" s="43">
        <v>3601.9291000000003</v>
      </c>
      <c r="K225" s="43">
        <v>3206.4675999999999</v>
      </c>
      <c r="L225" s="43">
        <v>2615.1687999999999</v>
      </c>
      <c r="M225" s="43">
        <v>3536.6782000000003</v>
      </c>
      <c r="N225" s="49">
        <f t="shared" si="42"/>
        <v>42033.830299999994</v>
      </c>
    </row>
    <row r="226" spans="1:14">
      <c r="A226" s="234" t="s">
        <v>371</v>
      </c>
      <c r="B226" s="43">
        <v>15437.058999999999</v>
      </c>
      <c r="C226" s="43">
        <v>13735.706400000001</v>
      </c>
      <c r="D226" s="43">
        <v>10260.584999999999</v>
      </c>
      <c r="E226" s="43">
        <v>5201.7905999999994</v>
      </c>
      <c r="F226" s="43">
        <v>4420.8642</v>
      </c>
      <c r="G226" s="43">
        <v>3728.8335000000002</v>
      </c>
      <c r="H226" s="43">
        <v>3456.7853999999998</v>
      </c>
      <c r="I226" s="43">
        <v>2170.2532999999999</v>
      </c>
      <c r="J226" s="43">
        <v>3948.4993999999997</v>
      </c>
      <c r="K226" s="43">
        <v>3004.6112000000003</v>
      </c>
      <c r="L226" s="43">
        <v>4757.9889000000003</v>
      </c>
      <c r="M226" s="43">
        <v>12789.037</v>
      </c>
      <c r="N226" s="49">
        <f t="shared" si="42"/>
        <v>82912.013899999991</v>
      </c>
    </row>
    <row r="227" spans="1:14">
      <c r="A227" s="234" t="s">
        <v>372</v>
      </c>
      <c r="B227" s="43">
        <v>28807.1669</v>
      </c>
      <c r="C227" s="43">
        <v>22742.529600000002</v>
      </c>
      <c r="D227" s="43">
        <v>20091.132399999999</v>
      </c>
      <c r="E227" s="43">
        <v>14361.0476</v>
      </c>
      <c r="F227" s="43">
        <v>14827.7279</v>
      </c>
      <c r="G227" s="43">
        <v>11593.5317</v>
      </c>
      <c r="H227" s="43">
        <v>11401.0605</v>
      </c>
      <c r="I227" s="43">
        <v>18074.141399999997</v>
      </c>
      <c r="J227" s="43">
        <v>16917.627800000002</v>
      </c>
      <c r="K227" s="43">
        <v>16380.429400000001</v>
      </c>
      <c r="L227" s="43">
        <v>14451.7484</v>
      </c>
      <c r="M227" s="43">
        <v>12935.482400000001</v>
      </c>
      <c r="N227" s="49">
        <f t="shared" si="42"/>
        <v>202583.62600000002</v>
      </c>
    </row>
    <row r="228" spans="1:14">
      <c r="A228" s="234" t="s">
        <v>373</v>
      </c>
      <c r="B228" s="43">
        <v>-13.15</v>
      </c>
      <c r="C228" s="43">
        <v>-3.625</v>
      </c>
      <c r="D228" s="43">
        <v>-27.5</v>
      </c>
      <c r="E228" s="43">
        <v>-12.324999999999999</v>
      </c>
      <c r="F228" s="43">
        <v>-4.875</v>
      </c>
      <c r="G228" s="43">
        <v>-1.25</v>
      </c>
      <c r="H228" s="43">
        <v>-1.05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9">
        <f t="shared" si="42"/>
        <v>-63.774999999999991</v>
      </c>
    </row>
    <row r="229" spans="1:14">
      <c r="A229" s="234" t="s">
        <v>374</v>
      </c>
      <c r="B229" s="43">
        <v>0</v>
      </c>
      <c r="C229" s="43">
        <v>0</v>
      </c>
      <c r="D229" s="43">
        <v>0</v>
      </c>
      <c r="E229" s="43">
        <v>0</v>
      </c>
      <c r="F229" s="43">
        <v>0</v>
      </c>
      <c r="G229" s="43">
        <v>0</v>
      </c>
      <c r="H229" s="43">
        <v>0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9">
        <f t="shared" si="42"/>
        <v>0</v>
      </c>
    </row>
    <row r="230" spans="1:14">
      <c r="A230" s="234" t="s">
        <v>375</v>
      </c>
      <c r="B230" s="43">
        <v>60481.302630000006</v>
      </c>
      <c r="C230" s="43">
        <v>43779.439109999999</v>
      </c>
      <c r="D230" s="43">
        <v>27214.25216</v>
      </c>
      <c r="E230" s="43">
        <v>9803.9614000000001</v>
      </c>
      <c r="F230" s="43">
        <v>19087.828539999999</v>
      </c>
      <c r="G230" s="43">
        <v>20727.463530000001</v>
      </c>
      <c r="H230" s="43">
        <v>11745.700339999999</v>
      </c>
      <c r="I230" s="43">
        <v>-175.27670999999998</v>
      </c>
      <c r="J230" s="43">
        <v>1776.3486399999999</v>
      </c>
      <c r="K230" s="43">
        <v>41648.198360000002</v>
      </c>
      <c r="L230" s="43">
        <v>23383.965100000001</v>
      </c>
      <c r="M230" s="43">
        <v>53772.948899999996</v>
      </c>
      <c r="N230" s="49">
        <f t="shared" si="42"/>
        <v>313246.13200000004</v>
      </c>
    </row>
    <row r="231" spans="1:14">
      <c r="A231" s="234" t="s">
        <v>376</v>
      </c>
      <c r="B231" s="43">
        <v>356.88900000000001</v>
      </c>
      <c r="C231" s="43">
        <v>226.71100000000001</v>
      </c>
      <c r="D231" s="43">
        <v>152.40899999999999</v>
      </c>
      <c r="E231" s="43">
        <v>114.336</v>
      </c>
      <c r="F231" s="43">
        <v>83.554000000000002</v>
      </c>
      <c r="G231" s="43">
        <v>119.82299999999999</v>
      </c>
      <c r="H231" s="43">
        <v>331.87900000000002</v>
      </c>
      <c r="I231" s="43">
        <v>329.41</v>
      </c>
      <c r="J231" s="43">
        <v>303.39299999999997</v>
      </c>
      <c r="K231" s="43">
        <v>194.76400000000001</v>
      </c>
      <c r="L231" s="43">
        <v>164.54499999999999</v>
      </c>
      <c r="M231" s="43">
        <v>288.827</v>
      </c>
      <c r="N231" s="49">
        <f t="shared" si="42"/>
        <v>2666.54</v>
      </c>
    </row>
    <row r="232" spans="1:14" ht="13.5" thickBot="1">
      <c r="A232" s="272" t="s">
        <v>377</v>
      </c>
      <c r="B232" s="100">
        <v>0</v>
      </c>
      <c r="C232" s="100">
        <v>0</v>
      </c>
      <c r="D232" s="100">
        <v>0</v>
      </c>
      <c r="E232" s="100">
        <v>0</v>
      </c>
      <c r="F232" s="100">
        <v>0</v>
      </c>
      <c r="G232" s="100">
        <v>0</v>
      </c>
      <c r="H232" s="100">
        <v>0</v>
      </c>
      <c r="I232" s="100">
        <v>0</v>
      </c>
      <c r="J232" s="100">
        <v>0</v>
      </c>
      <c r="K232" s="100">
        <v>0</v>
      </c>
      <c r="L232" s="100">
        <v>0</v>
      </c>
      <c r="M232" s="100">
        <v>0</v>
      </c>
      <c r="N232" s="101">
        <f t="shared" ref="N232" si="43">SUM(N213:N231)</f>
        <v>943199.21500000008</v>
      </c>
    </row>
  </sheetData>
  <mergeCells count="16">
    <mergeCell ref="B211:M211"/>
    <mergeCell ref="B149:M149"/>
    <mergeCell ref="B150:M150"/>
    <mergeCell ref="B181:M181"/>
    <mergeCell ref="B182:M182"/>
    <mergeCell ref="B210:M210"/>
    <mergeCell ref="B65:M65"/>
    <mergeCell ref="B94:M94"/>
    <mergeCell ref="B95:M95"/>
    <mergeCell ref="B118:M118"/>
    <mergeCell ref="B119:M119"/>
    <mergeCell ref="B1:M1"/>
    <mergeCell ref="B2:M2"/>
    <mergeCell ref="B32:M32"/>
    <mergeCell ref="B33:M33"/>
    <mergeCell ref="B64:M64"/>
  </mergeCells>
  <phoneticPr fontId="0" type="noConversion"/>
  <pageMargins left="0.75" right="0.75" top="1" bottom="1" header="0.5" footer="0.5"/>
  <pageSetup scale="42" fitToWidth="22" fitToHeight="2" orientation="portrait" r:id="rId1"/>
  <headerFooter alignWithMargins="0"/>
  <rowBreaks count="1" manualBreakCount="1">
    <brk id="117" max="16383" man="1"/>
  </rowBreaks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00B050"/>
  </sheetPr>
  <dimension ref="A1:S41"/>
  <sheetViews>
    <sheetView view="pageBreakPreview" zoomScale="85" zoomScaleNormal="100" zoomScaleSheetLayoutView="85" workbookViewId="0">
      <pane xSplit="1" ySplit="3" topLeftCell="B4" activePane="bottomRight" state="frozen"/>
      <selection activeCell="G20" sqref="G20"/>
      <selection pane="topRight" activeCell="G20" sqref="G20"/>
      <selection pane="bottomLeft" activeCell="G20" sqref="G20"/>
      <selection pane="bottomRight" activeCell="E19" sqref="E19"/>
    </sheetView>
  </sheetViews>
  <sheetFormatPr defaultRowHeight="12.75"/>
  <cols>
    <col min="1" max="1" width="19.5703125" customWidth="1"/>
    <col min="2" max="2" width="14.5703125" bestFit="1" customWidth="1"/>
    <col min="3" max="3" width="19" customWidth="1"/>
    <col min="4" max="4" width="14.7109375" bestFit="1" customWidth="1"/>
    <col min="5" max="5" width="14.5703125" bestFit="1" customWidth="1"/>
    <col min="6" max="6" width="17.28515625" bestFit="1" customWidth="1"/>
    <col min="12" max="12" width="11.28515625" customWidth="1"/>
    <col min="13" max="13" width="3.5703125" customWidth="1"/>
    <col min="14" max="14" width="12.28515625" bestFit="1" customWidth="1"/>
    <col min="17" max="17" width="3.28515625" customWidth="1"/>
    <col min="18" max="18" width="11.28515625" bestFit="1" customWidth="1"/>
  </cols>
  <sheetData>
    <row r="1" spans="1:19">
      <c r="A1" t="s">
        <v>197</v>
      </c>
      <c r="G1" s="22"/>
      <c r="R1" s="16" t="s">
        <v>119</v>
      </c>
    </row>
    <row r="2" spans="1:19">
      <c r="B2" s="400">
        <v>2024</v>
      </c>
      <c r="C2" s="400"/>
      <c r="D2" s="400"/>
      <c r="E2" s="400">
        <v>2023</v>
      </c>
      <c r="F2" s="400"/>
      <c r="G2" s="400"/>
      <c r="I2" s="397" t="s">
        <v>480</v>
      </c>
      <c r="J2" s="397"/>
      <c r="K2" s="397"/>
      <c r="L2" s="397"/>
      <c r="N2" s="397" t="s">
        <v>380</v>
      </c>
      <c r="O2" s="397"/>
      <c r="P2" s="397"/>
      <c r="R2" s="16" t="s">
        <v>120</v>
      </c>
    </row>
    <row r="3" spans="1:19">
      <c r="A3" t="s">
        <v>34</v>
      </c>
      <c r="B3" t="s">
        <v>351</v>
      </c>
      <c r="C3" t="s">
        <v>352</v>
      </c>
      <c r="D3" t="s">
        <v>200</v>
      </c>
      <c r="E3" t="s">
        <v>351</v>
      </c>
      <c r="F3" t="s">
        <v>352</v>
      </c>
      <c r="G3" t="s">
        <v>200</v>
      </c>
      <c r="I3" t="s">
        <v>42</v>
      </c>
      <c r="J3" t="s">
        <v>200</v>
      </c>
      <c r="K3" t="s">
        <v>201</v>
      </c>
      <c r="L3" t="s">
        <v>202</v>
      </c>
      <c r="N3">
        <v>2019</v>
      </c>
      <c r="O3">
        <v>2020</v>
      </c>
      <c r="P3" t="s">
        <v>117</v>
      </c>
      <c r="R3" s="16" t="s">
        <v>45</v>
      </c>
    </row>
    <row r="5" spans="1:19">
      <c r="A5" t="s">
        <v>60</v>
      </c>
      <c r="B5" s="82">
        <f>+Production!N36</f>
        <v>5811.28</v>
      </c>
      <c r="C5" s="82">
        <f>+Production!N68</f>
        <v>86.340194587078926</v>
      </c>
      <c r="D5">
        <f>C5/$H5</f>
        <v>0.57560129724719289</v>
      </c>
      <c r="E5" s="82">
        <f>+Production!N153</f>
        <v>5069.67</v>
      </c>
      <c r="F5" s="82">
        <f>+Production!N185</f>
        <v>91.612297250116882</v>
      </c>
      <c r="G5">
        <f t="shared" ref="G5:G13" si="0">F5/$H5</f>
        <v>0.61074864833411258</v>
      </c>
      <c r="H5">
        <f>+'Regulation RR'!B16</f>
        <v>150</v>
      </c>
      <c r="I5" s="19">
        <f>AVERAGE(B5,E5)</f>
        <v>5440.4750000000004</v>
      </c>
      <c r="J5" s="83">
        <f t="shared" ref="J5:J13" si="1">AVERAGE(D5,G5)</f>
        <v>0.59317497279065279</v>
      </c>
      <c r="K5" s="20">
        <f>H5*J5</f>
        <v>88.976245918597925</v>
      </c>
      <c r="L5" s="23">
        <f>K5*I5</f>
        <v>484073.04151398409</v>
      </c>
      <c r="M5" s="84"/>
      <c r="N5">
        <v>2382</v>
      </c>
      <c r="O5">
        <v>3735.5</v>
      </c>
      <c r="P5" s="19">
        <f>AVERAGE(N5:O5)</f>
        <v>3058.75</v>
      </c>
      <c r="Q5" s="19"/>
      <c r="R5" s="85">
        <f t="shared" ref="R5:R20" si="2">AVERAGE(G5,D5)</f>
        <v>0.59317497279065279</v>
      </c>
      <c r="S5" s="86"/>
    </row>
    <row r="6" spans="1:19">
      <c r="A6" t="s">
        <v>61</v>
      </c>
      <c r="B6" s="82">
        <f>+Production!N37</f>
        <v>2154.69</v>
      </c>
      <c r="C6" s="82">
        <f>+Production!N69</f>
        <v>75.552604783054647</v>
      </c>
      <c r="D6">
        <f t="shared" ref="D6:D13" si="3">C6/$H6</f>
        <v>0.50368403188703104</v>
      </c>
      <c r="E6" s="82">
        <f>+Production!N154</f>
        <v>1171.23</v>
      </c>
      <c r="F6" s="82">
        <f>+Production!N186</f>
        <v>98.327000674504575</v>
      </c>
      <c r="G6">
        <f t="shared" si="0"/>
        <v>0.65551333783003052</v>
      </c>
      <c r="H6">
        <f>+'Regulation RR'!B17</f>
        <v>150</v>
      </c>
      <c r="I6" s="19">
        <f t="shared" ref="I6:I30" si="4">AVERAGE(B6,E6)</f>
        <v>1662.96</v>
      </c>
      <c r="J6" s="83">
        <f t="shared" si="1"/>
        <v>0.57959868485853083</v>
      </c>
      <c r="K6" s="20">
        <f t="shared" ref="K6:K30" si="5">H6*J6</f>
        <v>86.939802728779625</v>
      </c>
      <c r="L6" s="23">
        <f t="shared" ref="L6:L30" si="6">K6*I6</f>
        <v>144577.41434585137</v>
      </c>
      <c r="M6" s="23"/>
      <c r="N6">
        <v>0</v>
      </c>
      <c r="O6">
        <v>0</v>
      </c>
      <c r="P6" s="19">
        <f t="shared" ref="P6:P20" si="7">AVERAGE(N6:O6)</f>
        <v>0</v>
      </c>
      <c r="R6" s="85">
        <f t="shared" si="2"/>
        <v>0.57959868485853083</v>
      </c>
      <c r="S6" s="86"/>
    </row>
    <row r="7" spans="1:19">
      <c r="A7" t="s">
        <v>62</v>
      </c>
      <c r="B7" s="82">
        <f>+Production!N38</f>
        <v>6188.61</v>
      </c>
      <c r="C7" s="82">
        <f>+Production!N70</f>
        <v>83.862618423200047</v>
      </c>
      <c r="D7">
        <f t="shared" si="3"/>
        <v>0.55908412282133368</v>
      </c>
      <c r="E7" s="82">
        <f>+Production!N155</f>
        <v>5324.7300000000005</v>
      </c>
      <c r="F7" s="82">
        <f>+Production!N187</f>
        <v>92.699574626319091</v>
      </c>
      <c r="G7">
        <f t="shared" si="0"/>
        <v>0.61799716417546058</v>
      </c>
      <c r="H7">
        <f>+'Regulation RR'!B18</f>
        <v>150</v>
      </c>
      <c r="I7" s="19">
        <f t="shared" si="4"/>
        <v>5756.67</v>
      </c>
      <c r="J7" s="83">
        <f t="shared" si="1"/>
        <v>0.58854064349839708</v>
      </c>
      <c r="K7" s="20">
        <f t="shared" si="5"/>
        <v>88.281096524759562</v>
      </c>
      <c r="L7" s="23">
        <f t="shared" si="6"/>
        <v>508205.13993118762</v>
      </c>
      <c r="M7" s="23"/>
      <c r="N7">
        <v>3349</v>
      </c>
      <c r="O7">
        <v>3041</v>
      </c>
      <c r="P7" s="19">
        <f t="shared" si="7"/>
        <v>3195</v>
      </c>
      <c r="R7" s="85">
        <f t="shared" si="2"/>
        <v>0.58854064349839708</v>
      </c>
      <c r="S7" s="86"/>
    </row>
    <row r="8" spans="1:19">
      <c r="A8" t="s">
        <v>63</v>
      </c>
      <c r="B8" s="82">
        <f>+Production!N39</f>
        <v>4600.3200000000006</v>
      </c>
      <c r="C8" s="82">
        <f>+Production!N71</f>
        <v>81.727113983375048</v>
      </c>
      <c r="D8">
        <f t="shared" si="3"/>
        <v>0.54484742655583362</v>
      </c>
      <c r="E8" s="82">
        <f>+Production!N156</f>
        <v>5139.16</v>
      </c>
      <c r="F8" s="82">
        <f>+Production!N188</f>
        <v>89.448859346663653</v>
      </c>
      <c r="G8">
        <f t="shared" si="0"/>
        <v>0.59632572897775771</v>
      </c>
      <c r="H8">
        <f>+'Regulation RR'!B19</f>
        <v>150</v>
      </c>
      <c r="I8" s="19">
        <f>AVERAGE(B8,E8)</f>
        <v>4869.74</v>
      </c>
      <c r="J8" s="83">
        <f>AVERAGE(D8,G8)</f>
        <v>0.57058657776679567</v>
      </c>
      <c r="K8" s="20">
        <f>H8*J8</f>
        <v>85.587986665019343</v>
      </c>
      <c r="L8" s="23">
        <f t="shared" si="6"/>
        <v>416791.24218211125</v>
      </c>
      <c r="M8" s="23"/>
      <c r="N8">
        <v>3768.5</v>
      </c>
      <c r="O8">
        <v>3812</v>
      </c>
      <c r="P8" s="19">
        <f t="shared" si="7"/>
        <v>3790.25</v>
      </c>
      <c r="R8" s="85">
        <f t="shared" si="2"/>
        <v>0.57058657776679567</v>
      </c>
      <c r="S8" s="86"/>
    </row>
    <row r="9" spans="1:19">
      <c r="A9" t="s">
        <v>64</v>
      </c>
      <c r="B9" s="82">
        <f>+Production!N40</f>
        <v>6104.7999999999993</v>
      </c>
      <c r="C9" s="82">
        <f>+Production!N72</f>
        <v>67.556922257895422</v>
      </c>
      <c r="D9">
        <f t="shared" si="3"/>
        <v>0.67556922257895424</v>
      </c>
      <c r="E9" s="82">
        <f>+Production!N157</f>
        <v>5247.329999999999</v>
      </c>
      <c r="F9" s="82">
        <f>+Production!N189</f>
        <v>64.994509016966731</v>
      </c>
      <c r="G9">
        <f t="shared" si="0"/>
        <v>0.64994509016966728</v>
      </c>
      <c r="H9">
        <f>+'Regulation RR'!B20</f>
        <v>100</v>
      </c>
      <c r="I9" s="19">
        <f t="shared" si="4"/>
        <v>5676.0649999999987</v>
      </c>
      <c r="J9" s="83">
        <f t="shared" si="1"/>
        <v>0.66275715637431076</v>
      </c>
      <c r="K9" s="20">
        <f t="shared" si="5"/>
        <v>66.275715637431077</v>
      </c>
      <c r="L9" s="23">
        <f t="shared" si="6"/>
        <v>376185.26987957512</v>
      </c>
      <c r="M9" s="23"/>
      <c r="N9">
        <v>0</v>
      </c>
      <c r="O9">
        <v>0</v>
      </c>
      <c r="P9" s="19">
        <f t="shared" si="7"/>
        <v>0</v>
      </c>
      <c r="R9" s="85">
        <f t="shared" si="2"/>
        <v>0.66275715637431076</v>
      </c>
      <c r="S9" s="86"/>
    </row>
    <row r="10" spans="1:19">
      <c r="A10" t="s">
        <v>65</v>
      </c>
      <c r="B10" s="82">
        <f>+Production!N41</f>
        <v>5490.93</v>
      </c>
      <c r="C10" s="82">
        <f>+Production!N73</f>
        <v>73.178371423420074</v>
      </c>
      <c r="D10">
        <f t="shared" si="3"/>
        <v>0.73178371423420074</v>
      </c>
      <c r="E10" s="82">
        <f>+Production!N158</f>
        <v>5741.35</v>
      </c>
      <c r="F10" s="82">
        <f>+Production!N190</f>
        <v>66.060250637916155</v>
      </c>
      <c r="G10">
        <f t="shared" si="0"/>
        <v>0.66060250637916151</v>
      </c>
      <c r="H10">
        <f>+'Regulation RR'!B21</f>
        <v>100</v>
      </c>
      <c r="I10" s="19">
        <f t="shared" si="4"/>
        <v>5616.14</v>
      </c>
      <c r="J10" s="83">
        <f t="shared" si="1"/>
        <v>0.69619311030668118</v>
      </c>
      <c r="K10" s="20">
        <f t="shared" si="5"/>
        <v>69.619311030668115</v>
      </c>
      <c r="L10" s="23">
        <f>K10*I10</f>
        <v>390991.79745177645</v>
      </c>
      <c r="M10" s="23"/>
      <c r="N10">
        <v>2235</v>
      </c>
      <c r="O10">
        <v>4517</v>
      </c>
      <c r="P10" s="19">
        <f t="shared" si="7"/>
        <v>3376</v>
      </c>
      <c r="R10" s="85">
        <f>AVERAGE(G10,D10)</f>
        <v>0.69619311030668118</v>
      </c>
      <c r="S10" s="86"/>
    </row>
    <row r="11" spans="1:19">
      <c r="A11" t="s">
        <v>66</v>
      </c>
      <c r="B11" s="82">
        <f>+Production!N42</f>
        <v>7218.35</v>
      </c>
      <c r="C11" s="82">
        <f>+Production!N74</f>
        <v>110.84948457750039</v>
      </c>
      <c r="D11">
        <f t="shared" si="3"/>
        <v>0.73899656385000256</v>
      </c>
      <c r="E11" s="82">
        <f>Production!N159</f>
        <v>6544.32</v>
      </c>
      <c r="F11" s="82">
        <f>+Production!N191</f>
        <v>99.389960454256524</v>
      </c>
      <c r="G11">
        <f t="shared" si="0"/>
        <v>0.66259973636171021</v>
      </c>
      <c r="H11">
        <f>+'Regulation RR'!B22</f>
        <v>150</v>
      </c>
      <c r="I11" s="19">
        <f t="shared" si="4"/>
        <v>6881.335</v>
      </c>
      <c r="J11" s="83">
        <f t="shared" si="1"/>
        <v>0.70079815010585644</v>
      </c>
      <c r="K11" s="20">
        <f t="shared" si="5"/>
        <v>105.11972251587846</v>
      </c>
      <c r="L11" s="23">
        <f t="shared" si="6"/>
        <v>723364.02573880251</v>
      </c>
      <c r="M11" s="23"/>
      <c r="N11">
        <v>5409</v>
      </c>
      <c r="O11">
        <v>7349</v>
      </c>
      <c r="P11" s="19">
        <f t="shared" si="7"/>
        <v>6379</v>
      </c>
      <c r="R11" s="85">
        <f>AVERAGE(G11,D11)</f>
        <v>0.70079815010585644</v>
      </c>
      <c r="S11" s="86"/>
    </row>
    <row r="12" spans="1:19">
      <c r="A12" t="s">
        <v>71</v>
      </c>
      <c r="B12" s="82">
        <f>+Production!N43</f>
        <v>7706.6399999999994</v>
      </c>
      <c r="C12" s="82">
        <f>+Production!N75</f>
        <v>35.683002190319002</v>
      </c>
      <c r="D12">
        <f t="shared" si="3"/>
        <v>0.66079633685775929</v>
      </c>
      <c r="E12" s="82">
        <f>+Production!N160</f>
        <v>7638.46</v>
      </c>
      <c r="F12" s="82">
        <f>+Production!N192</f>
        <v>34.037144267299951</v>
      </c>
      <c r="G12">
        <f t="shared" si="0"/>
        <v>0.63031748643148056</v>
      </c>
      <c r="H12">
        <f>+'Regulation RR'!B23</f>
        <v>54</v>
      </c>
      <c r="I12" s="19">
        <f>AVERAGE(B12,E12)</f>
        <v>7672.5499999999993</v>
      </c>
      <c r="J12" s="83">
        <f t="shared" si="1"/>
        <v>0.64555691164461992</v>
      </c>
      <c r="K12" s="20">
        <f>H12*J12</f>
        <v>34.860073228809476</v>
      </c>
      <c r="L12" s="23">
        <f>K12*I12</f>
        <v>267465.6548517021</v>
      </c>
      <c r="M12" s="23"/>
      <c r="N12">
        <v>5538.5</v>
      </c>
      <c r="O12">
        <v>6998</v>
      </c>
      <c r="P12" s="19">
        <f t="shared" si="7"/>
        <v>6268.25</v>
      </c>
      <c r="R12" s="85">
        <f t="shared" si="2"/>
        <v>0.64555691164461992</v>
      </c>
      <c r="S12" s="86"/>
    </row>
    <row r="13" spans="1:19">
      <c r="A13" t="s">
        <v>316</v>
      </c>
      <c r="B13" s="82">
        <f>+Production!N44</f>
        <v>7849.1100000000006</v>
      </c>
      <c r="C13" s="82">
        <f>+Production!N76</f>
        <v>36.991520057688064</v>
      </c>
      <c r="D13">
        <f t="shared" si="3"/>
        <v>0.68502814921644561</v>
      </c>
      <c r="E13" s="82">
        <f>+Production!N161</f>
        <v>7726.55</v>
      </c>
      <c r="F13" s="82">
        <f>+Production!N193</f>
        <v>34.282852631510828</v>
      </c>
      <c r="G13">
        <f t="shared" si="0"/>
        <v>0.63486764132427453</v>
      </c>
      <c r="H13">
        <f>+'Regulation RR'!B24</f>
        <v>54</v>
      </c>
      <c r="I13" s="19">
        <f>AVERAGE(B13,E13)</f>
        <v>7787.83</v>
      </c>
      <c r="J13" s="83">
        <f t="shared" si="1"/>
        <v>0.65994789527036013</v>
      </c>
      <c r="K13" s="20">
        <f>H13*J13</f>
        <v>35.637186344599449</v>
      </c>
      <c r="L13" s="23">
        <f>K13*I13</f>
        <v>277536.34893006191</v>
      </c>
      <c r="M13" s="23"/>
      <c r="N13">
        <v>5899</v>
      </c>
      <c r="O13">
        <v>6940.5</v>
      </c>
      <c r="P13" s="19">
        <f>AVERAGE(N13:O13)</f>
        <v>6419.75</v>
      </c>
      <c r="R13" s="85">
        <f t="shared" si="2"/>
        <v>0.65994789527036013</v>
      </c>
      <c r="S13" s="86"/>
    </row>
    <row r="14" spans="1:19">
      <c r="A14" s="35" t="s">
        <v>395</v>
      </c>
      <c r="B14" s="82">
        <f>+Production!N45</f>
        <v>6940</v>
      </c>
      <c r="C14" s="82">
        <f>+Production!N77</f>
        <v>27.313693083573483</v>
      </c>
      <c r="D14">
        <f>C14/$H14</f>
        <v>0.59377593659942352</v>
      </c>
      <c r="E14" s="82">
        <f>+Production!N162</f>
        <v>6105</v>
      </c>
      <c r="F14" s="82">
        <f>+Production!N194</f>
        <v>22.827734479934477</v>
      </c>
      <c r="G14">
        <f>F14/$H14</f>
        <v>0.49625509738987994</v>
      </c>
      <c r="H14">
        <f>+'Regulation RR'!B25</f>
        <v>46</v>
      </c>
      <c r="I14" s="19">
        <f>AVERAGE(B14,E14)</f>
        <v>6522.5</v>
      </c>
      <c r="J14" s="83">
        <f>AVERAGE(D14,G14)</f>
        <v>0.54501551699465178</v>
      </c>
      <c r="K14" s="20">
        <f>H14*J14</f>
        <v>25.07071378175398</v>
      </c>
      <c r="L14" s="23">
        <f>K14*I14</f>
        <v>163523.73064149034</v>
      </c>
      <c r="M14" s="23"/>
      <c r="N14">
        <v>0</v>
      </c>
      <c r="O14">
        <v>0</v>
      </c>
      <c r="P14" s="19">
        <f>AVERAGE(N14:O14)</f>
        <v>0</v>
      </c>
      <c r="R14" s="85">
        <f>AVERAGE(G14,D14)</f>
        <v>0.54501551699465178</v>
      </c>
      <c r="S14" s="86"/>
    </row>
    <row r="15" spans="1:19">
      <c r="A15" t="s">
        <v>67</v>
      </c>
      <c r="B15" s="82">
        <f>+Production!N46</f>
        <v>3078.17</v>
      </c>
      <c r="C15" s="82">
        <f>+Production!N78</f>
        <v>89.757094637398183</v>
      </c>
      <c r="D15">
        <f t="shared" ref="D15:D20" si="8">C15/$H15</f>
        <v>0.59838063091598792</v>
      </c>
      <c r="E15" s="82">
        <f>+Production!N163</f>
        <v>2057.62</v>
      </c>
      <c r="F15" s="82">
        <f>+Production!N195</f>
        <v>88.947538418172456</v>
      </c>
      <c r="G15">
        <f t="shared" ref="G15:G20" si="9">F15/$H15</f>
        <v>0.59298358945448304</v>
      </c>
      <c r="H15">
        <f>+'Regulation RR'!B26</f>
        <v>150</v>
      </c>
      <c r="I15" s="19">
        <f t="shared" si="4"/>
        <v>2567.895</v>
      </c>
      <c r="J15" s="83">
        <f t="shared" ref="J15:J20" si="10">AVERAGE(D15,G15)</f>
        <v>0.59568211018523542</v>
      </c>
      <c r="K15" s="20">
        <f t="shared" si="5"/>
        <v>89.35231652778532</v>
      </c>
      <c r="L15" s="23">
        <f t="shared" si="6"/>
        <v>229447.36685011728</v>
      </c>
      <c r="M15" s="23"/>
      <c r="P15" s="19"/>
      <c r="R15" s="85">
        <f t="shared" si="2"/>
        <v>0.59568211018523542</v>
      </c>
      <c r="S15" s="86"/>
    </row>
    <row r="16" spans="1:19">
      <c r="A16" t="s">
        <v>68</v>
      </c>
      <c r="B16" s="82">
        <f>+Production!N47</f>
        <v>6052.8000000000011</v>
      </c>
      <c r="C16" s="82">
        <f>+Production!N79</f>
        <v>96.146587529738269</v>
      </c>
      <c r="D16">
        <f t="shared" si="8"/>
        <v>0.60091617206086423</v>
      </c>
      <c r="E16" s="82">
        <f>+Production!N164</f>
        <v>6190.0899999999992</v>
      </c>
      <c r="F16" s="82">
        <f>+Production!N196</f>
        <v>111.3770405599919</v>
      </c>
      <c r="G16">
        <f t="shared" si="9"/>
        <v>0.6961065034999494</v>
      </c>
      <c r="H16">
        <f>+'Regulation RR'!B27</f>
        <v>160</v>
      </c>
      <c r="I16" s="19">
        <f t="shared" si="4"/>
        <v>6121.4449999999997</v>
      </c>
      <c r="J16" s="83">
        <f t="shared" si="10"/>
        <v>0.64851133778040682</v>
      </c>
      <c r="K16" s="20">
        <f t="shared" si="5"/>
        <v>103.76181404486509</v>
      </c>
      <c r="L16" s="23">
        <f t="shared" si="6"/>
        <v>635172.2377758692</v>
      </c>
      <c r="M16" s="23"/>
      <c r="N16">
        <v>2760.5</v>
      </c>
      <c r="O16">
        <v>5092.5</v>
      </c>
      <c r="P16" s="19">
        <f t="shared" si="7"/>
        <v>3926.5</v>
      </c>
      <c r="R16" s="85">
        <f t="shared" si="2"/>
        <v>0.64851133778040682</v>
      </c>
      <c r="S16" s="86"/>
    </row>
    <row r="17" spans="1:19">
      <c r="A17" t="s">
        <v>69</v>
      </c>
      <c r="B17" s="82">
        <f>+Production!N48</f>
        <v>5829.24</v>
      </c>
      <c r="C17" s="82">
        <f>+Production!N80</f>
        <v>96.588284922219714</v>
      </c>
      <c r="D17">
        <f t="shared" si="8"/>
        <v>0.64392189948146472</v>
      </c>
      <c r="E17" s="82">
        <f>+Production!N165</f>
        <v>4790.8100000000004</v>
      </c>
      <c r="F17" s="82">
        <f>+Production!N197</f>
        <v>100.34367507790958</v>
      </c>
      <c r="G17">
        <f t="shared" si="9"/>
        <v>0.66895783385273055</v>
      </c>
      <c r="H17">
        <f>+'Regulation RR'!B28</f>
        <v>150</v>
      </c>
      <c r="I17" s="19">
        <f t="shared" si="4"/>
        <v>5310.0249999999996</v>
      </c>
      <c r="J17" s="83">
        <f t="shared" si="10"/>
        <v>0.65643986666709764</v>
      </c>
      <c r="K17" s="20">
        <f t="shared" si="5"/>
        <v>98.465980000064647</v>
      </c>
      <c r="L17" s="23">
        <f t="shared" si="6"/>
        <v>522856.81544984324</v>
      </c>
      <c r="M17" s="23"/>
      <c r="N17">
        <v>3794</v>
      </c>
      <c r="O17">
        <v>3473.5</v>
      </c>
      <c r="P17" s="19">
        <f t="shared" si="7"/>
        <v>3633.75</v>
      </c>
      <c r="R17" s="85">
        <f t="shared" si="2"/>
        <v>0.65643986666709764</v>
      </c>
      <c r="S17" s="86"/>
    </row>
    <row r="18" spans="1:19">
      <c r="A18" t="s">
        <v>70</v>
      </c>
      <c r="B18" s="82">
        <f>+Production!N49</f>
        <v>6629.9199999999992</v>
      </c>
      <c r="C18" s="82">
        <f>+Production!N81</f>
        <v>118.01621331780778</v>
      </c>
      <c r="D18">
        <f t="shared" si="8"/>
        <v>0.63792547739355554</v>
      </c>
      <c r="E18" s="82">
        <f>+Production!N166</f>
        <v>7048.85</v>
      </c>
      <c r="F18" s="82">
        <f>+Production!N198</f>
        <v>111.02798059257893</v>
      </c>
      <c r="G18">
        <f t="shared" si="9"/>
        <v>0.60015124644637263</v>
      </c>
      <c r="H18">
        <f>+'Regulation RR'!B29</f>
        <v>185</v>
      </c>
      <c r="I18" s="19">
        <f t="shared" si="4"/>
        <v>6839.3850000000002</v>
      </c>
      <c r="J18" s="83">
        <f t="shared" si="10"/>
        <v>0.61903836191996409</v>
      </c>
      <c r="K18" s="20">
        <f t="shared" si="5"/>
        <v>114.52209695519336</v>
      </c>
      <c r="L18" s="23">
        <f t="shared" si="6"/>
        <v>783260.71208389523</v>
      </c>
      <c r="M18" s="23"/>
      <c r="P18" s="19"/>
      <c r="R18" s="85">
        <f t="shared" si="2"/>
        <v>0.61903836191996409</v>
      </c>
      <c r="S18" s="86"/>
    </row>
    <row r="19" spans="1:19">
      <c r="A19" t="s">
        <v>138</v>
      </c>
      <c r="B19" s="82">
        <f>+Production!N50</f>
        <v>3188</v>
      </c>
      <c r="C19" s="82">
        <f>+Production!N82</f>
        <v>3.6952427854454206</v>
      </c>
      <c r="D19">
        <f t="shared" si="8"/>
        <v>3.6952427854454205E-2</v>
      </c>
      <c r="E19" s="82">
        <f>+Production!N167</f>
        <v>0</v>
      </c>
      <c r="F19" s="82">
        <f>+Production!N199</f>
        <v>0</v>
      </c>
      <c r="G19">
        <f t="shared" si="9"/>
        <v>0</v>
      </c>
      <c r="H19">
        <f>+'Regulation RR'!B30</f>
        <v>100</v>
      </c>
      <c r="I19" s="19">
        <f t="shared" si="4"/>
        <v>1594</v>
      </c>
      <c r="J19" s="83">
        <f t="shared" si="10"/>
        <v>1.8476213927227102E-2</v>
      </c>
      <c r="K19" s="20">
        <f t="shared" si="5"/>
        <v>1.8476213927227103</v>
      </c>
      <c r="L19" s="23">
        <f t="shared" si="6"/>
        <v>2945.1085000000003</v>
      </c>
      <c r="M19" s="23"/>
      <c r="N19">
        <v>2639.5</v>
      </c>
      <c r="O19">
        <v>2945</v>
      </c>
      <c r="P19" s="19">
        <f t="shared" si="7"/>
        <v>2792.25</v>
      </c>
      <c r="R19" s="85">
        <f t="shared" si="2"/>
        <v>1.8476213927227102E-2</v>
      </c>
      <c r="S19" s="86"/>
    </row>
    <row r="20" spans="1:19">
      <c r="A20" t="s">
        <v>139</v>
      </c>
      <c r="B20" s="82">
        <f>+Production!N51</f>
        <v>991</v>
      </c>
      <c r="C20" s="82">
        <f>+Production!N83</f>
        <v>211.0798375378406</v>
      </c>
      <c r="D20">
        <f t="shared" si="8"/>
        <v>2.1107983753784061</v>
      </c>
      <c r="E20" s="82">
        <f>+Production!N168</f>
        <v>4421</v>
      </c>
      <c r="F20" s="82">
        <f>+Production!N200</f>
        <v>70.854135263515047</v>
      </c>
      <c r="G20">
        <f t="shared" si="9"/>
        <v>0.7085413526351505</v>
      </c>
      <c r="H20">
        <f>+'Regulation RR'!B31</f>
        <v>100</v>
      </c>
      <c r="I20" s="19">
        <f t="shared" si="4"/>
        <v>2706</v>
      </c>
      <c r="J20" s="83">
        <f t="shared" si="10"/>
        <v>1.4096698640067782</v>
      </c>
      <c r="K20" s="20">
        <f t="shared" si="5"/>
        <v>140.96698640067783</v>
      </c>
      <c r="L20" s="23">
        <f t="shared" si="6"/>
        <v>381456.66520023422</v>
      </c>
      <c r="M20" s="23"/>
      <c r="N20">
        <v>2458</v>
      </c>
      <c r="O20">
        <v>837</v>
      </c>
      <c r="P20" s="19">
        <f t="shared" si="7"/>
        <v>1647.5</v>
      </c>
      <c r="R20" s="85">
        <f t="shared" si="2"/>
        <v>1.4096698640067782</v>
      </c>
      <c r="S20" s="86"/>
    </row>
    <row r="21" spans="1:19">
      <c r="A21" t="s">
        <v>148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86"/>
    </row>
    <row r="22" spans="1:19">
      <c r="A22" t="s">
        <v>25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86"/>
    </row>
    <row r="23" spans="1:19">
      <c r="A23" t="s">
        <v>168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86"/>
    </row>
    <row r="24" spans="1:19">
      <c r="A24" t="s">
        <v>149</v>
      </c>
      <c r="B24" s="82">
        <f>+Production!N55</f>
        <v>217.05</v>
      </c>
      <c r="C24" s="82">
        <f>+Production!N87</f>
        <v>18.695461875143977</v>
      </c>
      <c r="D24">
        <f t="shared" ref="D24:D30" si="11">C24/$H24</f>
        <v>0.62318206250479924</v>
      </c>
      <c r="E24" s="82">
        <f>+Production!N172</f>
        <v>176.03000000000003</v>
      </c>
      <c r="F24" s="82">
        <f>+Production!N204</f>
        <v>18.077549281372491</v>
      </c>
      <c r="G24">
        <f t="shared" ref="G24:G30" si="12">F24/$H24</f>
        <v>0.60258497604574968</v>
      </c>
      <c r="H24">
        <f>'Regulation RR'!B34</f>
        <v>30</v>
      </c>
      <c r="I24" s="19">
        <f t="shared" si="4"/>
        <v>196.54000000000002</v>
      </c>
      <c r="J24" s="83">
        <f t="shared" ref="J24:J30" si="13">AVERAGE(D24,G24)</f>
        <v>0.6128835192752744</v>
      </c>
      <c r="K24" s="20">
        <f t="shared" si="5"/>
        <v>18.38650557825823</v>
      </c>
      <c r="L24" s="23">
        <f t="shared" si="6"/>
        <v>3613.6838063508731</v>
      </c>
      <c r="M24" s="23"/>
      <c r="N24">
        <v>98</v>
      </c>
      <c r="O24">
        <v>77</v>
      </c>
      <c r="P24" s="19">
        <f t="shared" ref="P24:P30" si="14">AVERAGE(N24:O24)</f>
        <v>87.5</v>
      </c>
      <c r="R24" s="85">
        <f t="shared" ref="R24:R30" si="15">AVERAGE(G24,D24)</f>
        <v>0.6128835192752744</v>
      </c>
      <c r="S24" s="86"/>
    </row>
    <row r="25" spans="1:19">
      <c r="A25" t="s">
        <v>151</v>
      </c>
      <c r="B25" s="82">
        <f>+Production!N56</f>
        <v>192.07</v>
      </c>
      <c r="C25" s="82">
        <f>+Production!N88</f>
        <v>19.962680272817202</v>
      </c>
      <c r="D25">
        <f t="shared" si="11"/>
        <v>0.66542267576057346</v>
      </c>
      <c r="E25" s="82">
        <f>+Production!N173</f>
        <v>155.82999999999998</v>
      </c>
      <c r="F25" s="82">
        <f>+Production!N205</f>
        <v>18.609029070140544</v>
      </c>
      <c r="G25">
        <f t="shared" si="12"/>
        <v>0.62030096900468479</v>
      </c>
      <c r="H25">
        <f>'Regulation RR'!B35</f>
        <v>30</v>
      </c>
      <c r="I25" s="19">
        <f t="shared" si="4"/>
        <v>173.95</v>
      </c>
      <c r="J25" s="83">
        <f t="shared" si="13"/>
        <v>0.64286182238262912</v>
      </c>
      <c r="K25" s="20">
        <f t="shared" si="5"/>
        <v>19.285854671478873</v>
      </c>
      <c r="L25" s="23">
        <f t="shared" si="6"/>
        <v>3354.7744201037499</v>
      </c>
      <c r="M25" s="23"/>
      <c r="N25">
        <v>43.5</v>
      </c>
      <c r="O25">
        <v>68.5</v>
      </c>
      <c r="P25" s="19">
        <f t="shared" si="14"/>
        <v>56</v>
      </c>
      <c r="R25" s="85">
        <f t="shared" si="15"/>
        <v>0.64286182238262912</v>
      </c>
      <c r="S25" s="86"/>
    </row>
    <row r="26" spans="1:19">
      <c r="A26" t="s">
        <v>152</v>
      </c>
      <c r="B26" s="82">
        <f>+Production!N57</f>
        <v>151.93</v>
      </c>
      <c r="C26" s="82">
        <f>+Production!N89</f>
        <v>21.13788586849207</v>
      </c>
      <c r="D26">
        <f t="shared" si="11"/>
        <v>0.7045961956164023</v>
      </c>
      <c r="E26" s="82">
        <f>+Production!N174</f>
        <v>208.46999999999997</v>
      </c>
      <c r="F26" s="82">
        <f>+Production!N206</f>
        <v>11.008116275723127</v>
      </c>
      <c r="G26">
        <f t="shared" si="12"/>
        <v>0.36693720919077089</v>
      </c>
      <c r="H26">
        <f>'Regulation RR'!B36</f>
        <v>30</v>
      </c>
      <c r="I26" s="19">
        <f t="shared" si="4"/>
        <v>180.2</v>
      </c>
      <c r="J26" s="83">
        <f t="shared" si="13"/>
        <v>0.53576670240358659</v>
      </c>
      <c r="K26" s="20">
        <f t="shared" si="5"/>
        <v>16.073001072107598</v>
      </c>
      <c r="L26" s="23">
        <f t="shared" si="6"/>
        <v>2896.3547931937887</v>
      </c>
      <c r="M26" s="23"/>
      <c r="N26">
        <v>52.5</v>
      </c>
      <c r="O26">
        <v>57.5</v>
      </c>
      <c r="P26" s="19">
        <f t="shared" si="14"/>
        <v>55</v>
      </c>
      <c r="R26" s="85">
        <f t="shared" si="15"/>
        <v>0.53576670240358659</v>
      </c>
      <c r="S26" s="86"/>
    </row>
    <row r="27" spans="1:19">
      <c r="A27" t="s">
        <v>153</v>
      </c>
      <c r="B27" s="82">
        <f>+Production!N58</f>
        <v>112.19</v>
      </c>
      <c r="C27" s="82">
        <f>+Production!N90</f>
        <v>18.406934664408588</v>
      </c>
      <c r="D27" s="33">
        <f t="shared" si="11"/>
        <v>0.61356448881361958</v>
      </c>
      <c r="E27" s="82">
        <f>+Production!N175</f>
        <v>74.199999999999989</v>
      </c>
      <c r="F27" s="82">
        <f>+Production!N207</f>
        <v>13.562547169811321</v>
      </c>
      <c r="G27">
        <f t="shared" si="12"/>
        <v>0.45208490566037735</v>
      </c>
      <c r="H27">
        <f>'Regulation RR'!B37</f>
        <v>30</v>
      </c>
      <c r="I27" s="19">
        <f t="shared" si="4"/>
        <v>93.194999999999993</v>
      </c>
      <c r="J27" s="83">
        <f t="shared" si="13"/>
        <v>0.53282469723699843</v>
      </c>
      <c r="K27" s="20">
        <f t="shared" si="5"/>
        <v>15.984740917109953</v>
      </c>
      <c r="L27" s="23">
        <f t="shared" si="6"/>
        <v>1489.697929770062</v>
      </c>
      <c r="M27" s="23"/>
      <c r="N27">
        <v>33.5</v>
      </c>
      <c r="O27">
        <v>57.5</v>
      </c>
      <c r="P27" s="19">
        <f t="shared" si="14"/>
        <v>45.5</v>
      </c>
      <c r="R27" s="85">
        <f t="shared" si="15"/>
        <v>0.53282469723699843</v>
      </c>
      <c r="S27" s="86"/>
    </row>
    <row r="28" spans="1:19">
      <c r="A28" t="s">
        <v>150</v>
      </c>
      <c r="B28" s="82">
        <f>+Production!N59</f>
        <v>42.180000000000007</v>
      </c>
      <c r="C28" s="82">
        <f>+Production!N91</f>
        <v>17.866548127074438</v>
      </c>
      <c r="D28">
        <f t="shared" si="11"/>
        <v>0.59555160423581455</v>
      </c>
      <c r="E28" s="82">
        <f>+Production!N176</f>
        <v>41.160000000000011</v>
      </c>
      <c r="F28" s="82">
        <f>+Production!N208</f>
        <v>22.395796890184641</v>
      </c>
      <c r="G28">
        <f t="shared" si="12"/>
        <v>0.74652656300615472</v>
      </c>
      <c r="H28">
        <f>'Regulation RR'!B38</f>
        <v>30</v>
      </c>
      <c r="I28" s="19">
        <f t="shared" si="4"/>
        <v>41.670000000000009</v>
      </c>
      <c r="J28" s="83">
        <f t="shared" si="13"/>
        <v>0.67103908362098463</v>
      </c>
      <c r="K28" s="20">
        <f t="shared" si="5"/>
        <v>20.13117250862954</v>
      </c>
      <c r="L28" s="23">
        <f t="shared" si="6"/>
        <v>838.86595843459304</v>
      </c>
      <c r="M28" s="23"/>
      <c r="N28">
        <v>28</v>
      </c>
      <c r="O28">
        <v>16</v>
      </c>
      <c r="P28" s="19">
        <f t="shared" si="14"/>
        <v>22</v>
      </c>
      <c r="R28" s="85">
        <f t="shared" si="15"/>
        <v>0.67103908362098463</v>
      </c>
      <c r="S28" s="86"/>
    </row>
    <row r="29" spans="1:19" ht="12.75" customHeight="1">
      <c r="A29" t="s">
        <v>154</v>
      </c>
      <c r="B29" s="82">
        <f>+Production!N60</f>
        <v>58.879999999999995</v>
      </c>
      <c r="C29" s="82">
        <f>+Production!N92</f>
        <v>19.40083220108696</v>
      </c>
      <c r="D29">
        <f t="shared" si="11"/>
        <v>0.64669440670289868</v>
      </c>
      <c r="E29" s="82">
        <f>+Production!N177</f>
        <v>67.41</v>
      </c>
      <c r="F29" s="82">
        <f>+Production!N209</f>
        <v>14.258774662512977</v>
      </c>
      <c r="G29">
        <f t="shared" si="12"/>
        <v>0.47529248875043256</v>
      </c>
      <c r="H29">
        <f>'Regulation RR'!B39</f>
        <v>30</v>
      </c>
      <c r="I29" s="19">
        <f t="shared" si="4"/>
        <v>63.144999999999996</v>
      </c>
      <c r="J29" s="83">
        <f t="shared" si="13"/>
        <v>0.56099344772666559</v>
      </c>
      <c r="K29" s="20">
        <f t="shared" si="5"/>
        <v>16.829803431799967</v>
      </c>
      <c r="L29" s="23">
        <f t="shared" si="6"/>
        <v>1062.7179377010089</v>
      </c>
      <c r="M29" s="23"/>
      <c r="N29" s="399">
        <v>18</v>
      </c>
      <c r="O29" s="399">
        <v>17</v>
      </c>
      <c r="P29" s="399">
        <f t="shared" si="14"/>
        <v>17.5</v>
      </c>
      <c r="Q29" s="399"/>
      <c r="R29" s="85">
        <f t="shared" si="15"/>
        <v>0.56099344772666559</v>
      </c>
      <c r="S29" s="86"/>
    </row>
    <row r="30" spans="1:19">
      <c r="A30" t="s">
        <v>155</v>
      </c>
      <c r="B30" s="82">
        <f>Production!N61</f>
        <v>21.259999999999998</v>
      </c>
      <c r="C30" s="82">
        <f>+Production!N93</f>
        <v>2.1831138287864542</v>
      </c>
      <c r="D30">
        <f t="shared" si="11"/>
        <v>7.2770460959548477E-2</v>
      </c>
      <c r="E30" s="82">
        <f>+Production!N178</f>
        <v>51.86</v>
      </c>
      <c r="F30" s="82">
        <f>+Production!N210</f>
        <v>0</v>
      </c>
      <c r="G30">
        <f t="shared" si="12"/>
        <v>0</v>
      </c>
      <c r="H30">
        <f>'Regulation RR'!B40</f>
        <v>30</v>
      </c>
      <c r="I30" s="19">
        <f t="shared" si="4"/>
        <v>36.56</v>
      </c>
      <c r="J30" s="83">
        <f t="shared" si="13"/>
        <v>3.6385230479774239E-2</v>
      </c>
      <c r="K30" s="20">
        <f t="shared" si="5"/>
        <v>1.0915569143932271</v>
      </c>
      <c r="L30" s="23">
        <f t="shared" si="6"/>
        <v>39.907320790216389</v>
      </c>
      <c r="M30" s="23"/>
      <c r="N30" s="399" t="s">
        <v>443</v>
      </c>
      <c r="O30" s="399">
        <v>32</v>
      </c>
      <c r="P30" s="399">
        <f t="shared" si="14"/>
        <v>32</v>
      </c>
      <c r="Q30" s="399"/>
      <c r="R30" s="85">
        <f t="shared" si="15"/>
        <v>3.6385230479774239E-2</v>
      </c>
      <c r="S30" s="86"/>
    </row>
    <row r="31" spans="1:19">
      <c r="N31" s="399"/>
      <c r="O31" s="399"/>
      <c r="P31" s="399"/>
      <c r="Q31" s="399"/>
    </row>
    <row r="32" spans="1:19">
      <c r="N32" s="399"/>
      <c r="O32" s="399"/>
      <c r="P32" s="399"/>
      <c r="Q32" s="399"/>
      <c r="R32" s="29"/>
    </row>
    <row r="33" spans="2:17">
      <c r="N33" s="399"/>
      <c r="O33" s="399"/>
      <c r="P33" s="399"/>
      <c r="Q33" s="399"/>
    </row>
    <row r="37" spans="2:17">
      <c r="B37" t="s">
        <v>283</v>
      </c>
      <c r="C37">
        <v>450</v>
      </c>
      <c r="F37">
        <v>725</v>
      </c>
    </row>
    <row r="38" spans="2:17">
      <c r="B38" t="s">
        <v>173</v>
      </c>
      <c r="C38">
        <v>4063</v>
      </c>
      <c r="F38">
        <v>6800</v>
      </c>
    </row>
    <row r="40" spans="2:17">
      <c r="C40" t="s">
        <v>353</v>
      </c>
    </row>
    <row r="41" spans="2:17">
      <c r="C41" t="s">
        <v>354</v>
      </c>
    </row>
  </sheetData>
  <mergeCells count="5">
    <mergeCell ref="N29:Q33"/>
    <mergeCell ref="B2:D2"/>
    <mergeCell ref="E2:G2"/>
    <mergeCell ref="I2:L2"/>
    <mergeCell ref="N2:P2"/>
  </mergeCells>
  <phoneticPr fontId="0" type="noConversion"/>
  <pageMargins left="0.75" right="0.75" top="1" bottom="1" header="0.5" footer="0.5"/>
  <pageSetup scale="5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185"/>
  <sheetViews>
    <sheetView showGridLines="0" view="pageBreakPreview" zoomScale="70" zoomScaleNormal="85" zoomScaleSheetLayoutView="70" zoomScalePageLayoutView="85" workbookViewId="0">
      <pane xSplit="1" ySplit="13" topLeftCell="K14" activePane="bottomRight" state="frozen"/>
      <selection pane="topRight" activeCell="B1" sqref="B1"/>
      <selection pane="bottomLeft" activeCell="A14" sqref="A14"/>
      <selection pane="bottomRight" activeCell="C13" sqref="C13"/>
    </sheetView>
  </sheetViews>
  <sheetFormatPr defaultColWidth="9.28515625" defaultRowHeight="12.75"/>
  <cols>
    <col min="1" max="1" width="35.7109375" customWidth="1"/>
    <col min="2" max="2" width="18.7109375" customWidth="1"/>
    <col min="3" max="3" width="15.28515625" customWidth="1"/>
    <col min="4" max="4" width="12.7109375" customWidth="1"/>
    <col min="5" max="5" width="15.5703125" customWidth="1"/>
    <col min="6" max="8" width="14.5703125" bestFit="1" customWidth="1"/>
    <col min="9" max="9" width="12.7109375" bestFit="1" customWidth="1"/>
    <col min="10" max="10" width="13.7109375" bestFit="1" customWidth="1"/>
    <col min="11" max="12" width="12.7109375" bestFit="1" customWidth="1"/>
    <col min="13" max="13" width="12.140625" customWidth="1"/>
    <col min="14" max="14" width="12.28515625" customWidth="1"/>
    <col min="15" max="15" width="15.28515625" customWidth="1"/>
    <col min="16" max="16" width="12.5703125" bestFit="1" customWidth="1"/>
    <col min="17" max="18" width="14.5703125" bestFit="1" customWidth="1"/>
    <col min="19" max="19" width="4.28515625" customWidth="1"/>
    <col min="20" max="20" width="8.7109375" style="35"/>
    <col min="21" max="21" width="17.7109375" style="35" customWidth="1"/>
    <col min="22" max="22" width="12.7109375" style="35" customWidth="1"/>
    <col min="23" max="23" width="10.28515625" style="35" customWidth="1"/>
    <col min="24" max="24" width="12.5703125" style="35" customWidth="1"/>
    <col min="25" max="25" width="9" style="35" customWidth="1"/>
    <col min="26" max="26" width="5.42578125" style="35" customWidth="1"/>
    <col min="27" max="27" width="7.42578125" style="35" customWidth="1"/>
    <col min="28" max="28" width="8.7109375" style="35" customWidth="1"/>
  </cols>
  <sheetData>
    <row r="1" spans="1:28" ht="18">
      <c r="A1" s="37">
        <v>2027</v>
      </c>
      <c r="B1" s="27" t="s">
        <v>307</v>
      </c>
    </row>
    <row r="2" spans="1:28" ht="18">
      <c r="A2" s="27"/>
      <c r="B2" s="27"/>
    </row>
    <row r="3" spans="1:28" ht="15.75">
      <c r="K3" s="35"/>
      <c r="Q3" s="26" t="s">
        <v>298</v>
      </c>
    </row>
    <row r="4" spans="1:28" ht="15.75">
      <c r="Q4" s="26"/>
    </row>
    <row r="5" spans="1:28" ht="15.75">
      <c r="A5" s="301" t="s">
        <v>9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1"/>
    </row>
    <row r="6" spans="1:28" ht="15.75">
      <c r="A6" s="301" t="s">
        <v>10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</row>
    <row r="7" spans="1:28" ht="15.75">
      <c r="A7" s="301" t="s">
        <v>11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</row>
    <row r="8" spans="1:28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28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28" ht="13.5" thickBot="1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5"/>
      <c r="N10" s="2"/>
      <c r="O10" s="2"/>
      <c r="P10" s="2"/>
      <c r="Q10" s="2"/>
      <c r="R10" s="303"/>
    </row>
    <row r="11" spans="1:28">
      <c r="A11" s="1"/>
      <c r="B11" s="2"/>
      <c r="C11" s="2"/>
      <c r="D11" s="2"/>
      <c r="E11" s="2"/>
      <c r="F11" s="2"/>
      <c r="G11" s="2"/>
      <c r="H11" s="6"/>
      <c r="I11" s="1"/>
      <c r="J11" s="2"/>
      <c r="K11" s="303"/>
      <c r="L11" s="6"/>
      <c r="N11" s="2"/>
      <c r="O11" s="2"/>
      <c r="P11" s="287" t="s">
        <v>170</v>
      </c>
      <c r="Q11" s="304" t="s">
        <v>15</v>
      </c>
      <c r="R11" s="6"/>
      <c r="T11" s="38" t="s">
        <v>507</v>
      </c>
      <c r="U11" s="305"/>
      <c r="V11" s="305"/>
      <c r="W11" s="305"/>
      <c r="X11" s="305"/>
      <c r="Y11" s="305"/>
      <c r="Z11" s="305"/>
      <c r="AA11" s="305"/>
      <c r="AB11" s="306"/>
    </row>
    <row r="12" spans="1:28">
      <c r="A12" s="10"/>
      <c r="B12" s="17"/>
      <c r="C12" s="17"/>
      <c r="D12" s="17"/>
      <c r="E12" s="17"/>
      <c r="F12" s="17"/>
      <c r="G12" s="17"/>
      <c r="H12" s="307" t="s">
        <v>23</v>
      </c>
      <c r="I12" s="308" t="s">
        <v>287</v>
      </c>
      <c r="J12" s="17" t="s">
        <v>158</v>
      </c>
      <c r="K12" s="309" t="s">
        <v>170</v>
      </c>
      <c r="L12" s="307" t="s">
        <v>15</v>
      </c>
      <c r="M12" s="17" t="s">
        <v>25</v>
      </c>
      <c r="N12" s="17"/>
      <c r="O12" s="17"/>
      <c r="P12" s="17" t="s">
        <v>6</v>
      </c>
      <c r="Q12" s="309" t="s">
        <v>6</v>
      </c>
      <c r="R12" s="307" t="s">
        <v>15</v>
      </c>
      <c r="T12" s="39"/>
      <c r="AB12" s="40"/>
    </row>
    <row r="13" spans="1:28">
      <c r="A13" s="10"/>
      <c r="B13" s="17" t="s">
        <v>1</v>
      </c>
      <c r="C13" s="17" t="s">
        <v>2</v>
      </c>
      <c r="D13" s="17" t="s">
        <v>395</v>
      </c>
      <c r="E13" s="17" t="s">
        <v>3</v>
      </c>
      <c r="F13" s="17" t="s">
        <v>4</v>
      </c>
      <c r="G13" s="17" t="s">
        <v>5</v>
      </c>
      <c r="H13" s="307" t="s">
        <v>24</v>
      </c>
      <c r="I13" s="308" t="s">
        <v>288</v>
      </c>
      <c r="J13" s="17" t="s">
        <v>289</v>
      </c>
      <c r="K13" s="309" t="s">
        <v>0</v>
      </c>
      <c r="L13" s="307" t="s">
        <v>0</v>
      </c>
      <c r="M13" s="17" t="s">
        <v>26</v>
      </c>
      <c r="N13" s="310" t="s">
        <v>71</v>
      </c>
      <c r="O13" s="17" t="s">
        <v>316</v>
      </c>
      <c r="P13" s="17" t="s">
        <v>7</v>
      </c>
      <c r="Q13" s="309" t="s">
        <v>7</v>
      </c>
      <c r="R13" s="307" t="s">
        <v>26</v>
      </c>
      <c r="T13" s="39"/>
      <c r="AB13" s="40"/>
    </row>
    <row r="14" spans="1:28">
      <c r="A14" s="10"/>
      <c r="D14" s="35"/>
      <c r="H14" s="13"/>
      <c r="I14" s="10"/>
      <c r="K14" s="11"/>
      <c r="L14" s="13"/>
      <c r="Q14" s="11"/>
      <c r="R14" s="13"/>
      <c r="T14" s="39"/>
      <c r="W14" s="35" t="s">
        <v>408</v>
      </c>
      <c r="AB14" s="40"/>
    </row>
    <row r="15" spans="1:28" s="34" customFormat="1">
      <c r="A15" s="41" t="s">
        <v>230</v>
      </c>
      <c r="B15" s="42">
        <v>600000</v>
      </c>
      <c r="C15" s="42">
        <f>350000</f>
        <v>350000</v>
      </c>
      <c r="D15" s="43">
        <v>350000</v>
      </c>
      <c r="E15" s="42">
        <v>310000</v>
      </c>
      <c r="F15" s="42">
        <v>150000</v>
      </c>
      <c r="G15" s="42">
        <v>185000</v>
      </c>
      <c r="H15" s="44">
        <f>SUM(B15:G15)</f>
        <v>1945000</v>
      </c>
      <c r="I15" s="41">
        <v>200000</v>
      </c>
      <c r="J15" s="42">
        <f>+N62</f>
        <v>17200</v>
      </c>
      <c r="K15" s="45">
        <f>+O62-B62-N62+4000</f>
        <v>163000</v>
      </c>
      <c r="L15" s="44">
        <f>SUM(I15:K15)</f>
        <v>380200</v>
      </c>
      <c r="M15" s="46">
        <v>1300</v>
      </c>
      <c r="N15" s="42">
        <v>54000</v>
      </c>
      <c r="O15" s="42">
        <v>54000</v>
      </c>
      <c r="P15" s="42">
        <f>204000</f>
        <v>204000</v>
      </c>
      <c r="Q15" s="45">
        <f>SUM(N15:P15)</f>
        <v>312000</v>
      </c>
      <c r="R15" s="44">
        <f>+H15+L15+Q15</f>
        <v>2637200</v>
      </c>
      <c r="S15"/>
      <c r="T15" s="47"/>
      <c r="U15" s="48"/>
      <c r="V15" s="48"/>
      <c r="W15" s="48"/>
      <c r="X15" s="48"/>
      <c r="Y15" s="48"/>
      <c r="Z15" s="48"/>
      <c r="AA15" s="48"/>
      <c r="AB15" s="49"/>
    </row>
    <row r="16" spans="1:28">
      <c r="A16" s="10" t="s">
        <v>16</v>
      </c>
      <c r="B16" s="25">
        <f>+'Fixed Asset Detail'!F12</f>
        <v>626257797.83808637</v>
      </c>
      <c r="C16" s="25">
        <f>+'Fixed Asset Detail'!F13</f>
        <v>105204349.35610007</v>
      </c>
      <c r="D16" s="311">
        <f>+'Fixed Asset Detail'!F14</f>
        <v>103322853.215</v>
      </c>
      <c r="E16" s="25">
        <f>+'Fixed Asset Detail'!F15</f>
        <v>245716948.17717209</v>
      </c>
      <c r="F16" s="25">
        <f>+'Fixed Asset Detail'!F16</f>
        <v>216129303.91814369</v>
      </c>
      <c r="G16" s="25">
        <f>+'Fixed Asset Detail'!F17</f>
        <v>314368615.94371265</v>
      </c>
      <c r="H16" s="50">
        <f>SUM(B16:G16)</f>
        <v>1610999868.448215</v>
      </c>
      <c r="I16" s="312">
        <f>+B105</f>
        <v>365826463.44072676</v>
      </c>
      <c r="J16" s="25">
        <f>+C105</f>
        <v>22867471.94567709</v>
      </c>
      <c r="K16" s="12">
        <f>+E105</f>
        <v>535319696.22356045</v>
      </c>
      <c r="L16" s="50">
        <f>SUM(I16:K16)</f>
        <v>924013631.60996437</v>
      </c>
      <c r="M16" s="313">
        <f>+D105</f>
        <v>0</v>
      </c>
      <c r="N16" s="25">
        <f>+'Fixed Asset Detail'!F54</f>
        <v>69136923.909483746</v>
      </c>
      <c r="O16" s="25">
        <f>+'Fixed Asset Detail'!F55</f>
        <v>45743933.674483731</v>
      </c>
      <c r="P16" s="25">
        <f>+'Fixed Asset Detail'!F61-N16-O16</f>
        <v>104507421.28658573</v>
      </c>
      <c r="Q16" s="12">
        <f>SUM(N16:P16)</f>
        <v>219388278.8705532</v>
      </c>
      <c r="R16" s="50">
        <f>+H16+L16+Q16</f>
        <v>2754401778.9287324</v>
      </c>
      <c r="T16" s="39"/>
      <c r="AB16" s="40"/>
    </row>
    <row r="17" spans="1:28">
      <c r="A17" s="10" t="s">
        <v>17</v>
      </c>
      <c r="B17" s="51">
        <f t="shared" ref="B17:O17" si="0">+B16/B$15</f>
        <v>1043.7629963968106</v>
      </c>
      <c r="C17" s="51">
        <f t="shared" si="0"/>
        <v>300.58385530314303</v>
      </c>
      <c r="D17" s="314">
        <f>+D16/D$15</f>
        <v>295.20815204285714</v>
      </c>
      <c r="E17" s="51">
        <f t="shared" si="0"/>
        <v>792.63531670055511</v>
      </c>
      <c r="F17" s="51">
        <f t="shared" si="0"/>
        <v>1440.862026120958</v>
      </c>
      <c r="G17" s="51">
        <f t="shared" si="0"/>
        <v>1699.2898159119602</v>
      </c>
      <c r="H17" s="36">
        <f t="shared" si="0"/>
        <v>828.27756732556043</v>
      </c>
      <c r="I17" s="315">
        <f t="shared" si="0"/>
        <v>1829.1323172036339</v>
      </c>
      <c r="J17" s="51">
        <f t="shared" si="0"/>
        <v>1329.5041828882029</v>
      </c>
      <c r="K17" s="316">
        <f t="shared" si="0"/>
        <v>3284.1699154819657</v>
      </c>
      <c r="L17" s="36">
        <f>SUM(I17:K17)</f>
        <v>6442.806415573803</v>
      </c>
      <c r="M17" s="317">
        <f t="shared" si="0"/>
        <v>0</v>
      </c>
      <c r="N17" s="51">
        <f t="shared" si="0"/>
        <v>1280.3134057311804</v>
      </c>
      <c r="O17" s="51">
        <f t="shared" si="0"/>
        <v>847.10988286080988</v>
      </c>
      <c r="P17" s="51">
        <f>+P16/P$15</f>
        <v>512.29128081659678</v>
      </c>
      <c r="Q17" s="316">
        <f>+Q16/Q$15</f>
        <v>703.16756048254229</v>
      </c>
      <c r="R17" s="36">
        <f>+R16/R$15</f>
        <v>1044.4417484182968</v>
      </c>
      <c r="T17" s="39"/>
      <c r="AB17" s="40"/>
    </row>
    <row r="18" spans="1:28">
      <c r="A18" s="10" t="s">
        <v>284</v>
      </c>
      <c r="B18" s="25">
        <f>+'Fixed Asset Detail'!G12</f>
        <v>201527818.58403766</v>
      </c>
      <c r="C18" s="25">
        <f>+'Fixed Asset Detail'!G13</f>
        <v>61983305.046439208</v>
      </c>
      <c r="D18" s="311">
        <f>+'Fixed Asset Detail'!G14</f>
        <v>63134931.68855764</v>
      </c>
      <c r="E18" s="25">
        <f>+'Fixed Asset Detail'!G15</f>
        <v>35638644.447861902</v>
      </c>
      <c r="F18" s="25">
        <f>+'Fixed Asset Detail'!G16</f>
        <v>108937118.86800127</v>
      </c>
      <c r="G18" s="25">
        <f>+'Fixed Asset Detail'!G17</f>
        <v>333374675.70999992</v>
      </c>
      <c r="H18" s="50">
        <f>SUM(B18:G18)</f>
        <v>804596494.34489763</v>
      </c>
      <c r="I18" s="312">
        <f>+B107</f>
        <v>300359339.74952435</v>
      </c>
      <c r="J18" s="25">
        <f>+C107</f>
        <v>12685503.277662795</v>
      </c>
      <c r="K18" s="12">
        <f>+E107</f>
        <v>426303536.99326348</v>
      </c>
      <c r="L18" s="50">
        <f>SUM(I18:K18)</f>
        <v>739348380.02045059</v>
      </c>
      <c r="M18" s="313">
        <f>+D107</f>
        <v>0</v>
      </c>
      <c r="N18" s="25">
        <f>+'Fixed Asset Detail'!G54</f>
        <v>61516268.46393948</v>
      </c>
      <c r="O18" s="25">
        <f>+'Fixed Asset Detail'!G55</f>
        <v>38555371.472855985</v>
      </c>
      <c r="P18" s="25">
        <f>+'Fixed Asset Detail'!G61-N18-O18</f>
        <v>72420569.270926654</v>
      </c>
      <c r="Q18" s="12">
        <f>+SUM(N18:P18)</f>
        <v>172492209.20772213</v>
      </c>
      <c r="R18" s="50">
        <f>+H18+L18+Q18</f>
        <v>1716437083.5730705</v>
      </c>
      <c r="T18" s="39"/>
      <c r="AB18" s="40"/>
    </row>
    <row r="19" spans="1:28">
      <c r="A19" s="10" t="s">
        <v>285</v>
      </c>
      <c r="B19" s="51">
        <f t="shared" ref="B19:O19" si="1">+B18/B$15</f>
        <v>335.87969764006277</v>
      </c>
      <c r="C19" s="51">
        <f t="shared" si="1"/>
        <v>177.0951572755406</v>
      </c>
      <c r="D19" s="314">
        <f>+D18/D$15</f>
        <v>180.38551911016469</v>
      </c>
      <c r="E19" s="51">
        <f t="shared" si="1"/>
        <v>114.96336918665129</v>
      </c>
      <c r="F19" s="51">
        <f t="shared" si="1"/>
        <v>726.24745912000844</v>
      </c>
      <c r="G19" s="51">
        <f t="shared" si="1"/>
        <v>1802.0252741081076</v>
      </c>
      <c r="H19" s="36">
        <f t="shared" si="1"/>
        <v>413.67429015161832</v>
      </c>
      <c r="I19" s="315">
        <f t="shared" si="1"/>
        <v>1501.7966987476218</v>
      </c>
      <c r="J19" s="51">
        <f t="shared" si="1"/>
        <v>737.52926032923222</v>
      </c>
      <c r="K19" s="316">
        <f t="shared" si="1"/>
        <v>2615.3591226580584</v>
      </c>
      <c r="L19" s="36">
        <f>SUM(I19:K19)</f>
        <v>4854.6850817349123</v>
      </c>
      <c r="M19" s="317">
        <f t="shared" si="1"/>
        <v>0</v>
      </c>
      <c r="N19" s="51">
        <f t="shared" si="1"/>
        <v>1139.1901567396201</v>
      </c>
      <c r="O19" s="51">
        <f t="shared" si="1"/>
        <v>713.98836060844417</v>
      </c>
      <c r="P19" s="51">
        <f>+P18/P$15</f>
        <v>355.00279054375812</v>
      </c>
      <c r="Q19" s="316">
        <f>+Q18/Q$15</f>
        <v>552.85964489654532</v>
      </c>
      <c r="R19" s="36">
        <f>+R18/R$15</f>
        <v>650.85586363304662</v>
      </c>
      <c r="T19" s="39"/>
      <c r="AB19" s="40"/>
    </row>
    <row r="20" spans="1:28">
      <c r="A20" s="10"/>
      <c r="B20" s="51"/>
      <c r="C20" s="51"/>
      <c r="D20" s="314"/>
      <c r="E20" s="51"/>
      <c r="F20" s="51"/>
      <c r="G20" s="51"/>
      <c r="H20" s="36"/>
      <c r="I20" s="315"/>
      <c r="J20" s="51"/>
      <c r="K20" s="316"/>
      <c r="L20" s="36"/>
      <c r="M20" s="317"/>
      <c r="N20" s="51"/>
      <c r="O20" s="51"/>
      <c r="P20" s="51"/>
      <c r="Q20" s="316"/>
      <c r="R20" s="36"/>
      <c r="T20" s="39"/>
      <c r="AB20" s="40"/>
    </row>
    <row r="21" spans="1:28">
      <c r="A21" s="318" t="s">
        <v>249</v>
      </c>
      <c r="B21" s="25">
        <f t="shared" ref="B21:G21" si="2">+(B18/$R18)*$R21</f>
        <v>20758267.546706907</v>
      </c>
      <c r="C21" s="25">
        <f t="shared" si="2"/>
        <v>6384557.9167354023</v>
      </c>
      <c r="D21" s="311">
        <f t="shared" si="2"/>
        <v>6503180.6166632604</v>
      </c>
      <c r="E21" s="25">
        <f t="shared" si="2"/>
        <v>3670939.9310159301</v>
      </c>
      <c r="F21" s="25">
        <f t="shared" si="2"/>
        <v>11221010.950835038</v>
      </c>
      <c r="G21" s="25">
        <f t="shared" si="2"/>
        <v>34339084.104158327</v>
      </c>
      <c r="H21" s="50">
        <f>SUM(B21:G21)</f>
        <v>82877041.066114873</v>
      </c>
      <c r="I21" s="312">
        <f>+(I18/$R18)*$R21</f>
        <v>30938356.691797756</v>
      </c>
      <c r="J21" s="25">
        <f>+(J18/$R18)*$R21</f>
        <v>1306663.6301257971</v>
      </c>
      <c r="K21" s="12">
        <f>+(K18/$R18)*$R21</f>
        <v>43911172.855391361</v>
      </c>
      <c r="L21" s="50">
        <f>SUM(I21:K21)</f>
        <v>76156193.177314907</v>
      </c>
      <c r="M21" s="313">
        <f>+(M18/$R18)*$R21</f>
        <v>0</v>
      </c>
      <c r="N21" s="25">
        <f>+(N18/$R18)*$R21</f>
        <v>6336451.0578325139</v>
      </c>
      <c r="O21" s="25">
        <f>+(O18/$R18)*$R21</f>
        <v>3971375.8726687678</v>
      </c>
      <c r="P21" s="25">
        <f>+(P18/$R18)*$R21</f>
        <v>7459642.8591014855</v>
      </c>
      <c r="Q21" s="12">
        <f>+SUM(N21:P21)</f>
        <v>17767469.789602768</v>
      </c>
      <c r="R21" s="50">
        <f>(R18/('Fixed Asset Detail'!G74-'Fixed Asset Detail'!G68)*'Fixed Asset Detail'!G68)</f>
        <v>176800704.03303257</v>
      </c>
      <c r="T21" s="39"/>
      <c r="AB21" s="40"/>
    </row>
    <row r="22" spans="1:28">
      <c r="A22" s="318" t="s">
        <v>248</v>
      </c>
      <c r="B22" s="25">
        <f t="shared" ref="B22:G22" si="3">+(B18/$R18)*$R22</f>
        <v>26380.395898429393</v>
      </c>
      <c r="C22" s="25">
        <f t="shared" si="3"/>
        <v>8113.7390247506855</v>
      </c>
      <c r="D22" s="311">
        <f t="shared" si="3"/>
        <v>8264.4892634012103</v>
      </c>
      <c r="E22" s="25">
        <f t="shared" si="3"/>
        <v>4665.1700813498837</v>
      </c>
      <c r="F22" s="25">
        <f t="shared" si="3"/>
        <v>14260.087485508862</v>
      </c>
      <c r="G22" s="25">
        <f t="shared" si="3"/>
        <v>43639.41409941356</v>
      </c>
      <c r="H22" s="50">
        <f>SUM(B22:G22)</f>
        <v>105323.2958528536</v>
      </c>
      <c r="I22" s="312">
        <f>+(I18/$R18)*$R22</f>
        <v>39317.640363775143</v>
      </c>
      <c r="J22" s="25">
        <f>+(J18/$R18)*$R22</f>
        <v>1660.5578375573932</v>
      </c>
      <c r="K22" s="12">
        <f>+(K18/$R18)*$R22</f>
        <v>55803.988540139901</v>
      </c>
      <c r="L22" s="50">
        <f>SUM(I22:K22)</f>
        <v>96782.186741472426</v>
      </c>
      <c r="M22" s="313">
        <f>+(M18/$R18)*$R22</f>
        <v>0</v>
      </c>
      <c r="N22" s="25">
        <f>+(N18/$R18)*$R22</f>
        <v>8052.6029988066803</v>
      </c>
      <c r="O22" s="25">
        <f>+(O18/$R18)*$R22</f>
        <v>5046.9755024952829</v>
      </c>
      <c r="P22" s="25">
        <f>+(P18/$R18)*$R22</f>
        <v>9479.9978582609347</v>
      </c>
      <c r="Q22" s="12">
        <f>+SUM(N22:P22)</f>
        <v>22579.576359562896</v>
      </c>
      <c r="R22" s="50">
        <f>R18/('Fixed Asset Detail'!G70-'Fixed Asset Detail'!G68)*('Fixed Asset Detail'!D104*1000)</f>
        <v>224685.05895388895</v>
      </c>
      <c r="T22" s="319">
        <v>-8</v>
      </c>
      <c r="U22" s="35" t="s">
        <v>409</v>
      </c>
      <c r="W22" s="320">
        <v>112098.09145068839</v>
      </c>
      <c r="Y22" s="52"/>
      <c r="AA22" s="321"/>
      <c r="AB22" s="40"/>
    </row>
    <row r="23" spans="1:28">
      <c r="A23" s="10" t="s">
        <v>270</v>
      </c>
      <c r="B23" s="25">
        <f t="shared" ref="B23:G23" si="4">+B18+B21+B22</f>
        <v>222312466.52664301</v>
      </c>
      <c r="C23" s="25">
        <f t="shared" si="4"/>
        <v>68375976.702199355</v>
      </c>
      <c r="D23" s="311">
        <f>+D18+D21+D22</f>
        <v>69646376.794484302</v>
      </c>
      <c r="E23" s="25">
        <f t="shared" si="4"/>
        <v>39314249.548959181</v>
      </c>
      <c r="F23" s="25">
        <f t="shared" si="4"/>
        <v>120172389.90632181</v>
      </c>
      <c r="G23" s="25">
        <f t="shared" si="4"/>
        <v>367757399.22825766</v>
      </c>
      <c r="H23" s="50">
        <f>SUM(B23:G23)</f>
        <v>887578858.70686531</v>
      </c>
      <c r="I23" s="312">
        <f>+I18+I21+I22</f>
        <v>331337014.08168584</v>
      </c>
      <c r="J23" s="25">
        <f>+J18+J21+J22</f>
        <v>13993827.465626149</v>
      </c>
      <c r="K23" s="12">
        <f>+K18+K21+K22</f>
        <v>470270513.83719498</v>
      </c>
      <c r="L23" s="50">
        <f>SUM(I23:K23)</f>
        <v>815601355.38450694</v>
      </c>
      <c r="M23" s="313">
        <f>+M18+M21+M22</f>
        <v>0</v>
      </c>
      <c r="N23" s="25">
        <f>+N18+N21+N22</f>
        <v>67860772.124770805</v>
      </c>
      <c r="O23" s="25">
        <f>+O18+O21+O22</f>
        <v>42531794.321027249</v>
      </c>
      <c r="P23" s="25">
        <f>+P18+P21+P22</f>
        <v>79889692.1278864</v>
      </c>
      <c r="Q23" s="12">
        <f>+SUM(N23:P23)</f>
        <v>190282258.57368445</v>
      </c>
      <c r="R23" s="50">
        <f>+R18+R21+R22</f>
        <v>1893462472.6650572</v>
      </c>
      <c r="T23" s="319">
        <v>-9</v>
      </c>
      <c r="U23" s="35" t="s">
        <v>410</v>
      </c>
      <c r="W23" s="320">
        <v>4410.1639451649698</v>
      </c>
      <c r="Y23" s="52"/>
      <c r="AA23" s="321"/>
      <c r="AB23" s="40"/>
    </row>
    <row r="24" spans="1:28">
      <c r="A24" s="10"/>
      <c r="D24" s="35"/>
      <c r="H24" s="13"/>
      <c r="I24" s="10"/>
      <c r="K24" s="11"/>
      <c r="L24" s="13"/>
      <c r="M24" s="30"/>
      <c r="Q24" s="11"/>
      <c r="R24" s="13"/>
      <c r="T24" s="319">
        <v>-10</v>
      </c>
      <c r="U24" s="35" t="s">
        <v>411</v>
      </c>
      <c r="W24" s="320">
        <v>15706.245188950401</v>
      </c>
      <c r="Y24" s="52"/>
      <c r="AA24" s="321"/>
      <c r="AB24" s="40"/>
    </row>
    <row r="25" spans="1:28">
      <c r="A25" s="318" t="s">
        <v>27</v>
      </c>
      <c r="B25" s="25">
        <f>+'Production O&amp;M'!$J16</f>
        <v>25064042.299205564</v>
      </c>
      <c r="C25" s="25">
        <f>+'Production O&amp;M'!J17</f>
        <v>22626363.074120998</v>
      </c>
      <c r="D25" s="311">
        <f>+'Production O&amp;M'!J19</f>
        <v>0</v>
      </c>
      <c r="E25" s="25">
        <f>+'Production O&amp;M'!J18</f>
        <v>17903669.081409976</v>
      </c>
      <c r="F25" s="25">
        <f>+'Production O&amp;M'!J20</f>
        <v>11333823.239551738</v>
      </c>
      <c r="G25" s="25">
        <f>+'Production O&amp;M'!J21</f>
        <v>12197071.506408131</v>
      </c>
      <c r="H25" s="50">
        <f>SUM(B25:G25)</f>
        <v>89124969.200696409</v>
      </c>
      <c r="I25" s="312">
        <f>+B72</f>
        <v>1452888.0012404113</v>
      </c>
      <c r="J25" s="25">
        <f>+N72</f>
        <v>1835268.1724839471</v>
      </c>
      <c r="K25" s="12">
        <f>O72-N72-B72</f>
        <v>7190375.6138519254</v>
      </c>
      <c r="L25" s="50">
        <f t="shared" ref="L25:L33" si="5">SUM(I25:K25)</f>
        <v>10478531.787576284</v>
      </c>
      <c r="M25" s="313">
        <f>+'Production O&amp;M'!J29</f>
        <v>0</v>
      </c>
      <c r="N25" s="25">
        <f>+E161</f>
        <v>0</v>
      </c>
      <c r="O25" s="25">
        <f>+F161</f>
        <v>0</v>
      </c>
      <c r="P25" s="25">
        <f>+G161-F161-E161</f>
        <v>2089963.0166042135</v>
      </c>
      <c r="Q25" s="12">
        <f t="shared" ref="Q25:Q33" si="6">SUM(N25:P25)</f>
        <v>2089963.0166042135</v>
      </c>
      <c r="R25" s="50">
        <f>+H25+L25+Q25</f>
        <v>101693464.00487691</v>
      </c>
      <c r="T25" s="319">
        <v>-11</v>
      </c>
      <c r="U25" s="35" t="s">
        <v>412</v>
      </c>
      <c r="W25" s="320">
        <v>12581.048591410457</v>
      </c>
      <c r="Y25" s="52"/>
      <c r="AA25" s="321"/>
      <c r="AB25" s="40"/>
    </row>
    <row r="26" spans="1:28">
      <c r="A26" s="318" t="s">
        <v>28</v>
      </c>
      <c r="B26" s="25">
        <f t="shared" ref="B26:G26" si="7">+(B25/$R25)*$R26</f>
        <v>11705561.88821918</v>
      </c>
      <c r="C26" s="25">
        <f t="shared" si="7"/>
        <v>10567102.070276804</v>
      </c>
      <c r="D26" s="311">
        <f t="shared" si="7"/>
        <v>0</v>
      </c>
      <c r="E26" s="25">
        <f t="shared" si="7"/>
        <v>8361480.7203418808</v>
      </c>
      <c r="F26" s="25">
        <f t="shared" si="7"/>
        <v>5293191.2489197627</v>
      </c>
      <c r="G26" s="25">
        <f t="shared" si="7"/>
        <v>5696350.7190466439</v>
      </c>
      <c r="H26" s="50">
        <f>SUM(B26:G26)</f>
        <v>41623686.646804266</v>
      </c>
      <c r="I26" s="312">
        <f>+B73</f>
        <v>678536.61481052288</v>
      </c>
      <c r="J26" s="25">
        <f>+N73</f>
        <v>857118.13433903595</v>
      </c>
      <c r="K26" s="12">
        <f>O73-N73-B73</f>
        <v>3358093.0698538385</v>
      </c>
      <c r="L26" s="50">
        <f t="shared" si="5"/>
        <v>4893747.8190033976</v>
      </c>
      <c r="M26" s="313">
        <f>+(M25/$R25)*$R26</f>
        <v>0</v>
      </c>
      <c r="N26" s="25">
        <f>+E162</f>
        <v>0</v>
      </c>
      <c r="O26" s="25">
        <f>+F162</f>
        <v>0</v>
      </c>
      <c r="P26" s="25">
        <f>G162-E162-F162</f>
        <v>976067.27370250621</v>
      </c>
      <c r="Q26" s="12">
        <f t="shared" si="6"/>
        <v>976067.27370250621</v>
      </c>
      <c r="R26" s="50">
        <f>SUM(W22:W27)*1000-R25</f>
        <v>47493501.739510179</v>
      </c>
      <c r="T26" s="319">
        <v>-12</v>
      </c>
      <c r="U26" s="35" t="s">
        <v>413</v>
      </c>
      <c r="W26" s="320">
        <v>1209.0856426575101</v>
      </c>
      <c r="Y26" s="52"/>
      <c r="AA26" s="321"/>
      <c r="AB26" s="40"/>
    </row>
    <row r="27" spans="1:28">
      <c r="A27" s="10" t="s">
        <v>32</v>
      </c>
      <c r="B27" s="25">
        <f t="shared" ref="B27:K27" si="8">+(B$18/$R$18)*$R27</f>
        <v>2484678.4834358231</v>
      </c>
      <c r="C27" s="25">
        <f t="shared" si="8"/>
        <v>764205.08822658937</v>
      </c>
      <c r="D27" s="311">
        <f t="shared" si="8"/>
        <v>778403.73315178067</v>
      </c>
      <c r="E27" s="25">
        <f t="shared" si="8"/>
        <v>439396.27620936214</v>
      </c>
      <c r="F27" s="25">
        <f t="shared" si="8"/>
        <v>1343108.4462711122</v>
      </c>
      <c r="G27" s="25">
        <f t="shared" si="8"/>
        <v>4110245.8681832878</v>
      </c>
      <c r="H27" s="50">
        <f t="shared" si="8"/>
        <v>9920037.8954779543</v>
      </c>
      <c r="I27" s="312">
        <f t="shared" si="8"/>
        <v>3703192.9091388728</v>
      </c>
      <c r="J27" s="25">
        <f t="shared" si="8"/>
        <v>156402.21418076672</v>
      </c>
      <c r="K27" s="12">
        <f t="shared" si="8"/>
        <v>5255985.169799516</v>
      </c>
      <c r="L27" s="50">
        <f t="shared" si="5"/>
        <v>9115580.2931191549</v>
      </c>
      <c r="M27" s="313">
        <f>+(M$18/$R$18)*$R27</f>
        <v>0</v>
      </c>
      <c r="N27" s="25">
        <f>+(N$18/$R$18)*$R27</f>
        <v>758446.89684801002</v>
      </c>
      <c r="O27" s="25">
        <f>+(O$18/$R$18)*$R27</f>
        <v>475357.21168704407</v>
      </c>
      <c r="P27" s="25">
        <f>+(P$18/$R$18)*$R27</f>
        <v>892888.29447934881</v>
      </c>
      <c r="Q27" s="12">
        <f t="shared" si="6"/>
        <v>2126692.4030144028</v>
      </c>
      <c r="R27" s="50">
        <f>W31*1000</f>
        <v>21162310.591611516</v>
      </c>
      <c r="T27" s="319">
        <v>-13</v>
      </c>
      <c r="U27" s="35" t="s">
        <v>414</v>
      </c>
      <c r="W27" s="320">
        <v>3182.330925515384</v>
      </c>
      <c r="Y27" s="52"/>
      <c r="AA27" s="321"/>
      <c r="AB27" s="40"/>
    </row>
    <row r="28" spans="1:28">
      <c r="A28" s="10" t="s">
        <v>29</v>
      </c>
      <c r="B28" s="25">
        <f>B16*0.0222</f>
        <v>13902923.112005519</v>
      </c>
      <c r="C28" s="25">
        <f>C16*0.0312</f>
        <v>3282375.6999103217</v>
      </c>
      <c r="D28" s="311">
        <f>D16*0.0333</f>
        <v>3440651.0120595004</v>
      </c>
      <c r="E28" s="25">
        <f>E16*0.0262</f>
        <v>6437784.0422419095</v>
      </c>
      <c r="F28" s="25">
        <f>F16*0.0243</f>
        <v>5251942.0852108914</v>
      </c>
      <c r="G28" s="25">
        <f>G16*0.025</f>
        <v>7859215.3985928167</v>
      </c>
      <c r="H28" s="50">
        <f>SUM(B28:G28)</f>
        <v>40174891.350020953</v>
      </c>
      <c r="I28" s="312">
        <f>+B75</f>
        <v>4792326.6710735206</v>
      </c>
      <c r="J28" s="25">
        <f>+N75</f>
        <v>413901.24221675534</v>
      </c>
      <c r="K28" s="12">
        <f>+O75-I28-J28</f>
        <v>9390535.2520777285</v>
      </c>
      <c r="L28" s="50">
        <f t="shared" si="5"/>
        <v>14596763.165368006</v>
      </c>
      <c r="M28" s="313">
        <f>M16*0.05</f>
        <v>0</v>
      </c>
      <c r="N28" s="25">
        <f>+E164</f>
        <v>2302259.5661858087</v>
      </c>
      <c r="O28" s="25">
        <f>+F164</f>
        <v>1523272.9913603084</v>
      </c>
      <c r="P28" s="25">
        <f>+G164-E164</f>
        <v>4408271.5634061582</v>
      </c>
      <c r="Q28" s="12">
        <f t="shared" si="6"/>
        <v>8233804.1209522756</v>
      </c>
      <c r="R28" s="50">
        <f>+H28+L28+Q28</f>
        <v>63005458.636341237</v>
      </c>
      <c r="T28" s="319">
        <v>-14</v>
      </c>
      <c r="U28" s="35" t="s">
        <v>415</v>
      </c>
      <c r="W28" s="320">
        <v>0</v>
      </c>
      <c r="Y28" s="52"/>
      <c r="AA28" s="321"/>
      <c r="AB28" s="40"/>
    </row>
    <row r="29" spans="1:28">
      <c r="A29" s="10" t="s">
        <v>345</v>
      </c>
      <c r="B29" s="25">
        <f t="shared" ref="B29:K29" si="9">+(B28/$R28)*$R29</f>
        <v>6630392.4924367825</v>
      </c>
      <c r="C29" s="25">
        <f t="shared" si="9"/>
        <v>1565385.8561045381</v>
      </c>
      <c r="D29" s="311">
        <f t="shared" si="9"/>
        <v>1640868.3595290012</v>
      </c>
      <c r="E29" s="25">
        <f t="shared" si="9"/>
        <v>3070220.1715228138</v>
      </c>
      <c r="F29" s="25">
        <f t="shared" si="9"/>
        <v>2504684.5970416856</v>
      </c>
      <c r="G29" s="25">
        <f t="shared" si="9"/>
        <v>3748109.8295275304</v>
      </c>
      <c r="H29" s="50">
        <f t="shared" si="9"/>
        <v>19159661.30616235</v>
      </c>
      <c r="I29" s="312">
        <f t="shared" si="9"/>
        <v>2285491.0816382146</v>
      </c>
      <c r="J29" s="25">
        <f t="shared" si="9"/>
        <v>197392.13594833435</v>
      </c>
      <c r="K29" s="12">
        <f t="shared" si="9"/>
        <v>4478406.0110045159</v>
      </c>
      <c r="L29" s="50">
        <f t="shared" si="5"/>
        <v>6961289.2285910649</v>
      </c>
      <c r="M29" s="313">
        <f>+(M28/$R28)*$R29</f>
        <v>0</v>
      </c>
      <c r="N29" s="25">
        <f>+(N28/$R28)*$R29</f>
        <v>1097962.2357328255</v>
      </c>
      <c r="O29" s="25">
        <f>+(O28/$R28)*$R29</f>
        <v>726458.58172988077</v>
      </c>
      <c r="P29" s="25">
        <f>+(P28/$R28)*$R29</f>
        <v>2102332.7571588997</v>
      </c>
      <c r="Q29" s="12">
        <f t="shared" si="6"/>
        <v>3926753.5746216057</v>
      </c>
      <c r="R29" s="50">
        <f>(SUM(W33,W34,W36,W37,W38)*1000)-R28</f>
        <v>30047704.109375022</v>
      </c>
      <c r="T29" s="319">
        <v>-15</v>
      </c>
      <c r="U29" s="35" t="s">
        <v>416</v>
      </c>
      <c r="W29" s="320">
        <v>0</v>
      </c>
      <c r="Y29" s="52"/>
      <c r="AA29" s="321"/>
      <c r="AB29" s="40"/>
    </row>
    <row r="30" spans="1:28">
      <c r="A30" s="10" t="s">
        <v>20</v>
      </c>
      <c r="B30" s="25">
        <f t="shared" ref="B30:K33" si="10">+(B$18/$R$18)*$R30</f>
        <v>7526718.9699783139</v>
      </c>
      <c r="C30" s="25">
        <f t="shared" si="10"/>
        <v>2314970.3162218365</v>
      </c>
      <c r="D30" s="311">
        <f t="shared" si="10"/>
        <v>2357981.5995000838</v>
      </c>
      <c r="E30" s="25">
        <f t="shared" si="10"/>
        <v>1331042.3499581364</v>
      </c>
      <c r="F30" s="25">
        <f t="shared" si="10"/>
        <v>4068614.8685554829</v>
      </c>
      <c r="G30" s="25">
        <f t="shared" si="10"/>
        <v>12450973.336618908</v>
      </c>
      <c r="H30" s="50">
        <f t="shared" si="10"/>
        <v>30050301.44083276</v>
      </c>
      <c r="I30" s="312">
        <f t="shared" si="10"/>
        <v>11217907.06705923</v>
      </c>
      <c r="J30" s="25">
        <f t="shared" si="10"/>
        <v>473781.82741501334</v>
      </c>
      <c r="K30" s="12">
        <f t="shared" si="10"/>
        <v>15921707.19358045</v>
      </c>
      <c r="L30" s="50">
        <f t="shared" si="5"/>
        <v>27613396.088054694</v>
      </c>
      <c r="M30" s="313">
        <f t="shared" ref="M30:P33" si="11">+(M$18/$R$18)*$R30</f>
        <v>0</v>
      </c>
      <c r="N30" s="25">
        <f t="shared" si="11"/>
        <v>2297527.299521347</v>
      </c>
      <c r="O30" s="25">
        <f t="shared" si="11"/>
        <v>1439977.1103476395</v>
      </c>
      <c r="P30" s="25">
        <f t="shared" si="11"/>
        <v>2704784.2644156269</v>
      </c>
      <c r="Q30" s="12">
        <f t="shared" si="6"/>
        <v>6442288.6742846128</v>
      </c>
      <c r="R30" s="50">
        <f>W39*1000</f>
        <v>64105986.203172073</v>
      </c>
      <c r="T30" s="319">
        <v>-16</v>
      </c>
      <c r="U30" s="35" t="s">
        <v>417</v>
      </c>
      <c r="W30" s="320">
        <v>1344.8473758451055</v>
      </c>
      <c r="Y30" s="52"/>
      <c r="AA30" s="321"/>
      <c r="AB30" s="40"/>
    </row>
    <row r="31" spans="1:28">
      <c r="A31" s="10" t="s">
        <v>30</v>
      </c>
      <c r="B31" s="25">
        <f t="shared" si="10"/>
        <v>0</v>
      </c>
      <c r="C31" s="25">
        <f t="shared" si="10"/>
        <v>0</v>
      </c>
      <c r="D31" s="311">
        <f t="shared" si="10"/>
        <v>0</v>
      </c>
      <c r="E31" s="25">
        <f t="shared" si="10"/>
        <v>0</v>
      </c>
      <c r="F31" s="25">
        <f t="shared" si="10"/>
        <v>0</v>
      </c>
      <c r="G31" s="25">
        <f t="shared" si="10"/>
        <v>0</v>
      </c>
      <c r="H31" s="50">
        <f t="shared" si="10"/>
        <v>0</v>
      </c>
      <c r="I31" s="312">
        <f t="shared" si="10"/>
        <v>0</v>
      </c>
      <c r="J31" s="25">
        <f t="shared" si="10"/>
        <v>0</v>
      </c>
      <c r="K31" s="12">
        <f t="shared" si="10"/>
        <v>0</v>
      </c>
      <c r="L31" s="50">
        <f t="shared" si="5"/>
        <v>0</v>
      </c>
      <c r="M31" s="313">
        <f t="shared" si="11"/>
        <v>0</v>
      </c>
      <c r="N31" s="25">
        <f t="shared" si="11"/>
        <v>0</v>
      </c>
      <c r="O31" s="25">
        <f t="shared" si="11"/>
        <v>0</v>
      </c>
      <c r="P31" s="25">
        <f t="shared" si="11"/>
        <v>0</v>
      </c>
      <c r="Q31" s="12">
        <f t="shared" si="6"/>
        <v>0</v>
      </c>
      <c r="R31" s="50">
        <f>W40</f>
        <v>0</v>
      </c>
      <c r="T31" s="319">
        <v>-16</v>
      </c>
      <c r="U31" s="35" t="s">
        <v>418</v>
      </c>
      <c r="W31" s="320">
        <v>21162.310591611516</v>
      </c>
      <c r="Y31" s="52"/>
      <c r="AA31" s="321"/>
      <c r="AB31" s="40"/>
    </row>
    <row r="32" spans="1:28">
      <c r="A32" s="10" t="s">
        <v>22</v>
      </c>
      <c r="B32" s="25">
        <f t="shared" si="10"/>
        <v>493589.08816905535</v>
      </c>
      <c r="C32" s="25">
        <f t="shared" si="10"/>
        <v>151811.71132866919</v>
      </c>
      <c r="D32" s="311">
        <f t="shared" si="10"/>
        <v>154632.31618703713</v>
      </c>
      <c r="E32" s="25">
        <f t="shared" si="10"/>
        <v>87287.433269496192</v>
      </c>
      <c r="F32" s="25">
        <f t="shared" si="10"/>
        <v>266812.6591535472</v>
      </c>
      <c r="G32" s="25">
        <f t="shared" si="10"/>
        <v>816513.09163422289</v>
      </c>
      <c r="H32" s="50">
        <f t="shared" si="10"/>
        <v>1970646.2997420279</v>
      </c>
      <c r="I32" s="312">
        <f t="shared" si="10"/>
        <v>735650.75864801696</v>
      </c>
      <c r="J32" s="25">
        <f t="shared" si="10"/>
        <v>31069.785004277761</v>
      </c>
      <c r="K32" s="12">
        <f t="shared" si="10"/>
        <v>1044117.7579660193</v>
      </c>
      <c r="L32" s="50">
        <f t="shared" si="5"/>
        <v>1810838.3016183139</v>
      </c>
      <c r="M32" s="313">
        <f t="shared" si="11"/>
        <v>0</v>
      </c>
      <c r="N32" s="25">
        <f t="shared" si="11"/>
        <v>150667.82874949311</v>
      </c>
      <c r="O32" s="25">
        <f t="shared" si="11"/>
        <v>94431.18465240777</v>
      </c>
      <c r="P32" s="25">
        <f t="shared" si="11"/>
        <v>177375.02942411107</v>
      </c>
      <c r="Q32" s="12">
        <f t="shared" si="6"/>
        <v>422474.04282601195</v>
      </c>
      <c r="R32" s="50">
        <f>W41*1000</f>
        <v>4203958.6441863542</v>
      </c>
      <c r="T32" s="319">
        <v>-17</v>
      </c>
      <c r="U32" s="35" t="s">
        <v>419</v>
      </c>
      <c r="W32" s="320"/>
      <c r="Y32" s="52"/>
      <c r="AA32" s="321"/>
      <c r="AB32" s="40"/>
    </row>
    <row r="33" spans="1:28">
      <c r="A33" s="10" t="s">
        <v>21</v>
      </c>
      <c r="B33" s="25">
        <f t="shared" si="10"/>
        <v>10363212.090723701</v>
      </c>
      <c r="C33" s="25">
        <f t="shared" si="10"/>
        <v>3187381.974327351</v>
      </c>
      <c r="D33" s="311">
        <f t="shared" si="10"/>
        <v>3246602.3401580094</v>
      </c>
      <c r="E33" s="25">
        <f t="shared" si="10"/>
        <v>1832654.3384136991</v>
      </c>
      <c r="F33" s="25">
        <f t="shared" si="10"/>
        <v>5601898.9105998045</v>
      </c>
      <c r="G33" s="25">
        <f t="shared" si="10"/>
        <v>17143203.823338609</v>
      </c>
      <c r="H33" s="50">
        <f t="shared" si="10"/>
        <v>41374953.477561168</v>
      </c>
      <c r="I33" s="312">
        <f t="shared" si="10"/>
        <v>15445448.490060735</v>
      </c>
      <c r="J33" s="25">
        <f t="shared" si="10"/>
        <v>652329.59830391826</v>
      </c>
      <c r="K33" s="12">
        <f t="shared" si="10"/>
        <v>21921906.364726517</v>
      </c>
      <c r="L33" s="50">
        <f t="shared" si="5"/>
        <v>38019684.453091174</v>
      </c>
      <c r="M33" s="313">
        <f t="shared" si="11"/>
        <v>0</v>
      </c>
      <c r="N33" s="25">
        <f t="shared" si="11"/>
        <v>3163365.4430485526</v>
      </c>
      <c r="O33" s="25">
        <f t="shared" si="11"/>
        <v>1982641.8735497212</v>
      </c>
      <c r="P33" s="25">
        <f t="shared" si="11"/>
        <v>3724099.8506248193</v>
      </c>
      <c r="Q33" s="12">
        <f t="shared" si="6"/>
        <v>8870107.1672230922</v>
      </c>
      <c r="R33" s="50">
        <f>W46*1000</f>
        <v>88264745.097875446</v>
      </c>
      <c r="T33" s="319">
        <v>-18</v>
      </c>
      <c r="U33" s="53" t="s">
        <v>420</v>
      </c>
      <c r="W33" s="320">
        <v>48024.282293505617</v>
      </c>
      <c r="AA33" s="321"/>
      <c r="AB33" s="40"/>
    </row>
    <row r="34" spans="1:28">
      <c r="A34" s="10"/>
      <c r="B34" s="25"/>
      <c r="C34" s="25"/>
      <c r="D34" s="311"/>
      <c r="E34" s="25"/>
      <c r="F34" s="25"/>
      <c r="G34" s="25"/>
      <c r="H34" s="50"/>
      <c r="I34" s="312"/>
      <c r="J34" s="25"/>
      <c r="K34" s="12"/>
      <c r="L34" s="50"/>
      <c r="M34" s="313"/>
      <c r="N34" s="25"/>
      <c r="O34" s="25"/>
      <c r="P34" s="25"/>
      <c r="Q34" s="12"/>
      <c r="R34" s="50"/>
      <c r="T34" s="319">
        <v>-19</v>
      </c>
      <c r="U34" s="53" t="s">
        <v>421</v>
      </c>
      <c r="W34" s="320">
        <v>16631.054047226266</v>
      </c>
      <c r="AA34" s="321"/>
      <c r="AB34" s="40"/>
    </row>
    <row r="35" spans="1:28">
      <c r="A35" s="308" t="s">
        <v>31</v>
      </c>
      <c r="B35" s="25">
        <f t="shared" ref="B35:G35" si="12">SUM(B25:B34)</f>
        <v>78171118.424173921</v>
      </c>
      <c r="C35" s="25">
        <f t="shared" si="12"/>
        <v>44459595.790517099</v>
      </c>
      <c r="D35" s="311">
        <f>SUM(D25:D34)</f>
        <v>11619139.360585414</v>
      </c>
      <c r="E35" s="25">
        <f t="shared" si="12"/>
        <v>39463534.413367271</v>
      </c>
      <c r="F35" s="25">
        <f t="shared" si="12"/>
        <v>35664076.055304021</v>
      </c>
      <c r="G35" s="25">
        <f t="shared" si="12"/>
        <v>64021683.573350146</v>
      </c>
      <c r="H35" s="50">
        <f>SUM(B35:G35)</f>
        <v>273399147.61729789</v>
      </c>
      <c r="I35" s="312">
        <f t="shared" ref="I35:O35" si="13">SUM(I25:I34)</f>
        <v>40311441.593669519</v>
      </c>
      <c r="J35" s="25">
        <f t="shared" si="13"/>
        <v>4617263.1098920479</v>
      </c>
      <c r="K35" s="12">
        <f t="shared" si="13"/>
        <v>68561126.432860509</v>
      </c>
      <c r="L35" s="50">
        <f>SUM(I35:K35)</f>
        <v>113489831.13642207</v>
      </c>
      <c r="M35" s="313">
        <f t="shared" si="13"/>
        <v>0</v>
      </c>
      <c r="N35" s="25">
        <f t="shared" si="13"/>
        <v>9770229.2700860351</v>
      </c>
      <c r="O35" s="25">
        <f t="shared" si="13"/>
        <v>6242138.953327002</v>
      </c>
      <c r="P35" s="25">
        <f>SUM(P25:P34)</f>
        <v>17075782.049815685</v>
      </c>
      <c r="Q35" s="12">
        <f>SUM(Q25:Q34)</f>
        <v>33088150.273228724</v>
      </c>
      <c r="R35" s="50">
        <f>+H35+L35+Q35</f>
        <v>419977129.02694863</v>
      </c>
      <c r="T35" s="319">
        <v>-20</v>
      </c>
      <c r="U35" s="53" t="s">
        <v>422</v>
      </c>
      <c r="W35" s="320">
        <v>12843.823942614563</v>
      </c>
      <c r="AB35" s="40"/>
    </row>
    <row r="36" spans="1:28">
      <c r="A36" s="10"/>
      <c r="D36" s="35"/>
      <c r="H36" s="13"/>
      <c r="I36" s="10"/>
      <c r="K36" s="11"/>
      <c r="L36" s="13"/>
      <c r="M36" s="30"/>
      <c r="Q36" s="11"/>
      <c r="R36" s="13"/>
      <c r="T36" s="319">
        <v>-21</v>
      </c>
      <c r="U36" s="53" t="s">
        <v>423</v>
      </c>
      <c r="W36" s="320">
        <v>7100.632047708511</v>
      </c>
      <c r="AB36" s="40"/>
    </row>
    <row r="37" spans="1:28">
      <c r="A37" s="10" t="s">
        <v>18</v>
      </c>
      <c r="B37" s="31">
        <f t="shared" ref="B37:R37" si="14">+(B25+B26)/B18</f>
        <v>0.18245423607407191</v>
      </c>
      <c r="C37" s="31">
        <f t="shared" si="14"/>
        <v>0.53552267210547344</v>
      </c>
      <c r="D37" s="322">
        <f t="shared" si="14"/>
        <v>0</v>
      </c>
      <c r="E37" s="31">
        <f t="shared" si="14"/>
        <v>0.73698509605708651</v>
      </c>
      <c r="F37" s="31">
        <f t="shared" si="14"/>
        <v>0.15262946791000043</v>
      </c>
      <c r="G37" s="31">
        <f t="shared" si="14"/>
        <v>5.3673609692597421E-2</v>
      </c>
      <c r="H37" s="28">
        <f t="shared" si="14"/>
        <v>0.1625021445736676</v>
      </c>
      <c r="I37" s="323">
        <f t="shared" si="14"/>
        <v>7.0962488392349371E-3</v>
      </c>
      <c r="J37" s="31">
        <f t="shared" si="14"/>
        <v>0.212241189639189</v>
      </c>
      <c r="K37" s="324">
        <f t="shared" si="14"/>
        <v>2.4744032756811148E-2</v>
      </c>
      <c r="L37" s="28">
        <f t="shared" si="14"/>
        <v>2.079165927996553E-2</v>
      </c>
      <c r="M37" s="325">
        <f>IFERROR(+(M25+M26)/M18,0)</f>
        <v>0</v>
      </c>
      <c r="N37" s="31">
        <f t="shared" si="14"/>
        <v>0</v>
      </c>
      <c r="O37" s="31">
        <f t="shared" si="14"/>
        <v>0</v>
      </c>
      <c r="P37" s="31">
        <f t="shared" si="14"/>
        <v>4.233645663342752E-2</v>
      </c>
      <c r="Q37" s="324">
        <f t="shared" si="14"/>
        <v>1.7774891424890277E-2</v>
      </c>
      <c r="R37" s="28">
        <f t="shared" si="14"/>
        <v>8.6916652624299956E-2</v>
      </c>
      <c r="T37" s="319">
        <v>-22</v>
      </c>
      <c r="U37" s="53" t="s">
        <v>424</v>
      </c>
      <c r="W37" s="320">
        <v>3119.6078302556421</v>
      </c>
      <c r="AB37" s="40"/>
    </row>
    <row r="38" spans="1:28">
      <c r="A38" s="10" t="s">
        <v>19</v>
      </c>
      <c r="B38" s="326">
        <f t="shared" ref="B38:R38" si="15">+(B28+B29)/B18</f>
        <v>0.10188824425685852</v>
      </c>
      <c r="C38" s="326">
        <f t="shared" si="15"/>
        <v>7.821076259781265E-2</v>
      </c>
      <c r="D38" s="326">
        <f t="shared" si="15"/>
        <v>8.0486653516241305E-2</v>
      </c>
      <c r="E38" s="326">
        <f t="shared" si="15"/>
        <v>0.26678916555523324</v>
      </c>
      <c r="F38" s="326">
        <f t="shared" si="15"/>
        <v>7.1202788937820671E-2</v>
      </c>
      <c r="G38" s="326">
        <f t="shared" si="15"/>
        <v>3.4817657350246577E-2</v>
      </c>
      <c r="H38" s="327">
        <f t="shared" si="15"/>
        <v>7.3744483195261112E-2</v>
      </c>
      <c r="I38" s="328">
        <f t="shared" si="15"/>
        <v>2.3564500303583265E-2</v>
      </c>
      <c r="J38" s="326">
        <f t="shared" si="15"/>
        <v>4.8188342613216036E-2</v>
      </c>
      <c r="K38" s="329">
        <f t="shared" si="15"/>
        <v>3.2533019455809498E-2</v>
      </c>
      <c r="L38" s="327">
        <f t="shared" si="15"/>
        <v>2.9158178981014023E-2</v>
      </c>
      <c r="M38" s="330">
        <f>IFERROR(+(M28+M29)/M18,0)</f>
        <v>0</v>
      </c>
      <c r="N38" s="326">
        <f t="shared" si="15"/>
        <v>5.5273537989577938E-2</v>
      </c>
      <c r="O38" s="326">
        <f t="shared" si="15"/>
        <v>5.8350665215975428E-2</v>
      </c>
      <c r="P38" s="326">
        <f t="shared" si="15"/>
        <v>8.9899932934920324E-2</v>
      </c>
      <c r="Q38" s="329">
        <f t="shared" si="15"/>
        <v>7.0499170666482938E-2</v>
      </c>
      <c r="R38" s="327">
        <f t="shared" si="15"/>
        <v>5.4212976191361159E-2</v>
      </c>
      <c r="T38" s="319">
        <v>-23</v>
      </c>
      <c r="U38" s="53" t="s">
        <v>425</v>
      </c>
      <c r="W38" s="320">
        <v>18177.586527020219</v>
      </c>
      <c r="AB38" s="40"/>
    </row>
    <row r="39" spans="1:28">
      <c r="A39" s="331" t="s">
        <v>23</v>
      </c>
      <c r="B39" s="31">
        <f t="shared" ref="B39:O39" si="16">+B37+B38</f>
        <v>0.28434248033093046</v>
      </c>
      <c r="C39" s="31">
        <f t="shared" si="16"/>
        <v>0.61373343470328612</v>
      </c>
      <c r="D39" s="322">
        <f>+D37+D38</f>
        <v>8.0486653516241305E-2</v>
      </c>
      <c r="E39" s="31">
        <f t="shared" si="16"/>
        <v>1.0037742616123198</v>
      </c>
      <c r="F39" s="31">
        <f t="shared" si="16"/>
        <v>0.2238322568478211</v>
      </c>
      <c r="G39" s="31">
        <f t="shared" si="16"/>
        <v>8.8491267042843991E-2</v>
      </c>
      <c r="H39" s="28">
        <f t="shared" si="16"/>
        <v>0.23624662776892871</v>
      </c>
      <c r="I39" s="323">
        <f t="shared" si="16"/>
        <v>3.0660749142818203E-2</v>
      </c>
      <c r="J39" s="31">
        <f t="shared" si="16"/>
        <v>0.26042953225240506</v>
      </c>
      <c r="K39" s="324">
        <f t="shared" si="16"/>
        <v>5.7277052212620645E-2</v>
      </c>
      <c r="L39" s="28">
        <f>+L37+L38</f>
        <v>4.9949838260979554E-2</v>
      </c>
      <c r="M39" s="325">
        <f>+M37+M38</f>
        <v>0</v>
      </c>
      <c r="N39" s="31">
        <f t="shared" si="16"/>
        <v>5.5273537989577938E-2</v>
      </c>
      <c r="O39" s="31">
        <f t="shared" si="16"/>
        <v>5.8350665215975428E-2</v>
      </c>
      <c r="P39" s="31">
        <f>+P37+P38</f>
        <v>0.13223638956834785</v>
      </c>
      <c r="Q39" s="324">
        <f>+Q37+Q38</f>
        <v>8.8274062091373215E-2</v>
      </c>
      <c r="R39" s="28">
        <f>+R37+R38</f>
        <v>0.1411296288156611</v>
      </c>
      <c r="T39" s="319">
        <v>-24</v>
      </c>
      <c r="U39" s="35" t="s">
        <v>426</v>
      </c>
      <c r="W39" s="320">
        <v>64105.98620317207</v>
      </c>
      <c r="AB39" s="40"/>
    </row>
    <row r="40" spans="1:28">
      <c r="A40" s="10"/>
      <c r="D40" s="35"/>
      <c r="H40" s="13"/>
      <c r="I40" s="10"/>
      <c r="K40" s="11"/>
      <c r="L40" s="13"/>
      <c r="M40" s="30"/>
      <c r="Q40" s="11"/>
      <c r="R40" s="13"/>
      <c r="T40" s="319">
        <v>-25</v>
      </c>
      <c r="U40" s="35" t="s">
        <v>427</v>
      </c>
      <c r="W40" s="320">
        <v>0</v>
      </c>
      <c r="AB40" s="40"/>
    </row>
    <row r="41" spans="1:28" ht="15">
      <c r="A41" s="10" t="s">
        <v>32</v>
      </c>
      <c r="B41" s="31">
        <f t="shared" ref="B41:R41" si="17">+B27/B18</f>
        <v>1.2329208448210862E-2</v>
      </c>
      <c r="C41" s="31">
        <f t="shared" si="17"/>
        <v>1.2329208448210864E-2</v>
      </c>
      <c r="D41" s="322">
        <f t="shared" si="17"/>
        <v>1.2329208448210864E-2</v>
      </c>
      <c r="E41" s="31">
        <f t="shared" si="17"/>
        <v>1.2329208448210864E-2</v>
      </c>
      <c r="F41" s="31">
        <f t="shared" si="17"/>
        <v>1.2329208448210862E-2</v>
      </c>
      <c r="G41" s="31">
        <f t="shared" si="17"/>
        <v>1.2329208448210864E-2</v>
      </c>
      <c r="H41" s="28">
        <f t="shared" si="17"/>
        <v>1.2329208448210862E-2</v>
      </c>
      <c r="I41" s="323">
        <f t="shared" si="17"/>
        <v>1.2329208448210864E-2</v>
      </c>
      <c r="J41" s="31">
        <f t="shared" si="17"/>
        <v>1.2329208448210862E-2</v>
      </c>
      <c r="K41" s="324">
        <f t="shared" si="17"/>
        <v>1.2329208448210862E-2</v>
      </c>
      <c r="L41" s="28">
        <f t="shared" si="17"/>
        <v>1.2329208448210862E-2</v>
      </c>
      <c r="M41" s="325">
        <f>IFERROR(+M27/M18,0)</f>
        <v>0</v>
      </c>
      <c r="N41" s="31">
        <f t="shared" si="17"/>
        <v>1.232920844821086E-2</v>
      </c>
      <c r="O41" s="31">
        <f t="shared" si="17"/>
        <v>1.2329208448210862E-2</v>
      </c>
      <c r="P41" s="31">
        <f t="shared" si="17"/>
        <v>1.2329208448210862E-2</v>
      </c>
      <c r="Q41" s="324">
        <f t="shared" si="17"/>
        <v>1.232920844821086E-2</v>
      </c>
      <c r="R41" s="28">
        <f t="shared" si="17"/>
        <v>1.2329208448210862E-2</v>
      </c>
      <c r="T41" s="319">
        <v>-26</v>
      </c>
      <c r="U41" s="35" t="s">
        <v>428</v>
      </c>
      <c r="W41" s="320">
        <v>4203.9586441863539</v>
      </c>
      <c r="AA41" s="332"/>
      <c r="AB41" s="40"/>
    </row>
    <row r="42" spans="1:28" ht="15">
      <c r="A42" s="10" t="s">
        <v>20</v>
      </c>
      <c r="B42" s="31">
        <f t="shared" ref="B42:R42" si="18">+B30/B18</f>
        <v>3.7348287808909378E-2</v>
      </c>
      <c r="C42" s="31">
        <f t="shared" si="18"/>
        <v>3.7348287808909378E-2</v>
      </c>
      <c r="D42" s="322">
        <f t="shared" si="18"/>
        <v>3.7348287808909378E-2</v>
      </c>
      <c r="E42" s="31">
        <f t="shared" si="18"/>
        <v>3.7348287808909371E-2</v>
      </c>
      <c r="F42" s="31">
        <f t="shared" si="18"/>
        <v>3.7348287808909371E-2</v>
      </c>
      <c r="G42" s="31">
        <f t="shared" si="18"/>
        <v>3.7348287808909378E-2</v>
      </c>
      <c r="H42" s="28">
        <f t="shared" si="18"/>
        <v>3.7348287808909371E-2</v>
      </c>
      <c r="I42" s="323">
        <f t="shared" si="18"/>
        <v>3.7348287808909378E-2</v>
      </c>
      <c r="J42" s="31">
        <f t="shared" si="18"/>
        <v>3.7348287808909378E-2</v>
      </c>
      <c r="K42" s="324">
        <f t="shared" si="18"/>
        <v>3.7348287808909378E-2</v>
      </c>
      <c r="L42" s="28">
        <f t="shared" si="18"/>
        <v>3.7348287808909378E-2</v>
      </c>
      <c r="M42" s="325">
        <f>IFERROR(+M30/M18,0)</f>
        <v>0</v>
      </c>
      <c r="N42" s="31">
        <f t="shared" si="18"/>
        <v>3.7348287808909371E-2</v>
      </c>
      <c r="O42" s="31">
        <f t="shared" si="18"/>
        <v>3.7348287808909378E-2</v>
      </c>
      <c r="P42" s="31">
        <f t="shared" si="18"/>
        <v>3.7348287808909378E-2</v>
      </c>
      <c r="Q42" s="324">
        <f t="shared" si="18"/>
        <v>3.7348287808909371E-2</v>
      </c>
      <c r="R42" s="28">
        <f t="shared" si="18"/>
        <v>3.7348287808909378E-2</v>
      </c>
      <c r="T42" s="319">
        <v>-27</v>
      </c>
      <c r="U42" s="35" t="s">
        <v>429</v>
      </c>
      <c r="W42" s="320">
        <v>0</v>
      </c>
      <c r="AA42" s="332"/>
      <c r="AB42" s="40"/>
    </row>
    <row r="43" spans="1:28" ht="15">
      <c r="A43" s="10" t="s">
        <v>30</v>
      </c>
      <c r="B43" s="31">
        <f t="shared" ref="B43:R43" si="19">+B31/B18</f>
        <v>0</v>
      </c>
      <c r="C43" s="31">
        <f t="shared" si="19"/>
        <v>0</v>
      </c>
      <c r="D43" s="322">
        <f t="shared" si="19"/>
        <v>0</v>
      </c>
      <c r="E43" s="31">
        <f t="shared" si="19"/>
        <v>0</v>
      </c>
      <c r="F43" s="31">
        <f t="shared" si="19"/>
        <v>0</v>
      </c>
      <c r="G43" s="31">
        <f t="shared" si="19"/>
        <v>0</v>
      </c>
      <c r="H43" s="28">
        <f t="shared" si="19"/>
        <v>0</v>
      </c>
      <c r="I43" s="323">
        <f t="shared" si="19"/>
        <v>0</v>
      </c>
      <c r="J43" s="31">
        <f t="shared" si="19"/>
        <v>0</v>
      </c>
      <c r="K43" s="324">
        <f t="shared" si="19"/>
        <v>0</v>
      </c>
      <c r="L43" s="28">
        <f t="shared" si="19"/>
        <v>0</v>
      </c>
      <c r="M43" s="325">
        <f>IFERROR(+M31/M18,0)</f>
        <v>0</v>
      </c>
      <c r="N43" s="31">
        <f t="shared" si="19"/>
        <v>0</v>
      </c>
      <c r="O43" s="31">
        <f t="shared" si="19"/>
        <v>0</v>
      </c>
      <c r="P43" s="31">
        <f t="shared" si="19"/>
        <v>0</v>
      </c>
      <c r="Q43" s="324">
        <f t="shared" si="19"/>
        <v>0</v>
      </c>
      <c r="R43" s="28">
        <f t="shared" si="19"/>
        <v>0</v>
      </c>
      <c r="T43" s="319">
        <v>-28</v>
      </c>
      <c r="U43" s="35" t="s">
        <v>430</v>
      </c>
      <c r="W43" s="320">
        <v>0</v>
      </c>
      <c r="AA43" s="332"/>
      <c r="AB43" s="40"/>
    </row>
    <row r="44" spans="1:28" ht="15">
      <c r="A44" s="10" t="s">
        <v>22</v>
      </c>
      <c r="B44" s="31">
        <f t="shared" ref="B44:R44" si="20">+B32/B18</f>
        <v>2.4492355032525066E-3</v>
      </c>
      <c r="C44" s="31">
        <f t="shared" si="20"/>
        <v>2.4492355032525071E-3</v>
      </c>
      <c r="D44" s="322">
        <f t="shared" si="20"/>
        <v>2.4492355032525071E-3</v>
      </c>
      <c r="E44" s="31">
        <f t="shared" si="20"/>
        <v>2.4492355032525066E-3</v>
      </c>
      <c r="F44" s="31">
        <f t="shared" si="20"/>
        <v>2.4492355032525062E-3</v>
      </c>
      <c r="G44" s="31">
        <f t="shared" si="20"/>
        <v>2.4492355032525066E-3</v>
      </c>
      <c r="H44" s="28">
        <f t="shared" si="20"/>
        <v>2.4492355032525066E-3</v>
      </c>
      <c r="I44" s="323">
        <f t="shared" si="20"/>
        <v>2.4492355032525066E-3</v>
      </c>
      <c r="J44" s="31">
        <f t="shared" si="20"/>
        <v>2.4492355032525066E-3</v>
      </c>
      <c r="K44" s="324">
        <f t="shared" si="20"/>
        <v>2.4492355032525066E-3</v>
      </c>
      <c r="L44" s="28">
        <f t="shared" si="20"/>
        <v>2.4492355032525066E-3</v>
      </c>
      <c r="M44" s="325">
        <f>IFERROR(+M32/M18,0)</f>
        <v>0</v>
      </c>
      <c r="N44" s="31">
        <f t="shared" si="20"/>
        <v>2.4492355032525066E-3</v>
      </c>
      <c r="O44" s="31">
        <f t="shared" si="20"/>
        <v>2.4492355032525066E-3</v>
      </c>
      <c r="P44" s="31">
        <f t="shared" si="20"/>
        <v>2.4492355032525066E-3</v>
      </c>
      <c r="Q44" s="324">
        <f t="shared" si="20"/>
        <v>2.4492355032525066E-3</v>
      </c>
      <c r="R44" s="28">
        <f t="shared" si="20"/>
        <v>2.4492355032525066E-3</v>
      </c>
      <c r="T44" s="319">
        <v>-29</v>
      </c>
      <c r="U44" s="35" t="s">
        <v>431</v>
      </c>
      <c r="W44" s="320">
        <v>-5037.6142491971732</v>
      </c>
      <c r="AA44" s="332"/>
      <c r="AB44" s="40"/>
    </row>
    <row r="45" spans="1:28" ht="15">
      <c r="A45" s="10" t="s">
        <v>21</v>
      </c>
      <c r="B45" s="326">
        <f t="shared" ref="B45:R45" si="21">+B33/B18</f>
        <v>5.1423233593937863E-2</v>
      </c>
      <c r="C45" s="326">
        <f t="shared" si="21"/>
        <v>5.1423233593937863E-2</v>
      </c>
      <c r="D45" s="326">
        <f t="shared" si="21"/>
        <v>5.1423233593937863E-2</v>
      </c>
      <c r="E45" s="326">
        <f t="shared" si="21"/>
        <v>5.1423233593937856E-2</v>
      </c>
      <c r="F45" s="326">
        <f t="shared" si="21"/>
        <v>5.1423233593937856E-2</v>
      </c>
      <c r="G45" s="326">
        <f t="shared" si="21"/>
        <v>5.1423233593937863E-2</v>
      </c>
      <c r="H45" s="327">
        <f t="shared" si="21"/>
        <v>5.1423233593937856E-2</v>
      </c>
      <c r="I45" s="328">
        <f t="shared" si="21"/>
        <v>5.1423233593937856E-2</v>
      </c>
      <c r="J45" s="326">
        <f t="shared" si="21"/>
        <v>5.1423233593937856E-2</v>
      </c>
      <c r="K45" s="329">
        <f t="shared" si="21"/>
        <v>5.1423233593937856E-2</v>
      </c>
      <c r="L45" s="327">
        <f t="shared" si="21"/>
        <v>5.1423233593937863E-2</v>
      </c>
      <c r="M45" s="330">
        <f>IFERROR(+M33/M18,0)</f>
        <v>0</v>
      </c>
      <c r="N45" s="326">
        <f t="shared" si="21"/>
        <v>5.1423233593937856E-2</v>
      </c>
      <c r="O45" s="326">
        <f t="shared" si="21"/>
        <v>5.1423233593937856E-2</v>
      </c>
      <c r="P45" s="326">
        <f t="shared" si="21"/>
        <v>5.1423233593937856E-2</v>
      </c>
      <c r="Q45" s="329">
        <f t="shared" si="21"/>
        <v>5.1423233593937849E-2</v>
      </c>
      <c r="R45" s="327">
        <f t="shared" si="21"/>
        <v>5.1423233593937863E-2</v>
      </c>
      <c r="T45" s="319">
        <v>-30</v>
      </c>
      <c r="U45" s="35" t="s">
        <v>432</v>
      </c>
      <c r="W45" s="320">
        <v>-3279.5082045214158</v>
      </c>
      <c r="AA45" s="332"/>
      <c r="AB45" s="40"/>
    </row>
    <row r="46" spans="1:28" ht="15">
      <c r="A46" s="333" t="s">
        <v>286</v>
      </c>
      <c r="B46" s="31">
        <f t="shared" ref="B46:O46" si="22">SUM(B41:B45)</f>
        <v>0.1035499653543106</v>
      </c>
      <c r="C46" s="31">
        <f t="shared" si="22"/>
        <v>0.10354996535431062</v>
      </c>
      <c r="D46" s="322">
        <f>SUM(D41:D45)</f>
        <v>0.10354996535431062</v>
      </c>
      <c r="E46" s="31">
        <f t="shared" si="22"/>
        <v>0.1035499653543106</v>
      </c>
      <c r="F46" s="31">
        <f t="shared" si="22"/>
        <v>0.10354996535431059</v>
      </c>
      <c r="G46" s="31">
        <f t="shared" si="22"/>
        <v>0.1035499653543106</v>
      </c>
      <c r="H46" s="28">
        <f t="shared" si="22"/>
        <v>0.10354996535431059</v>
      </c>
      <c r="I46" s="323">
        <f t="shared" si="22"/>
        <v>0.1035499653543106</v>
      </c>
      <c r="J46" s="31">
        <f t="shared" si="22"/>
        <v>0.1035499653543106</v>
      </c>
      <c r="K46" s="324">
        <f t="shared" si="22"/>
        <v>0.1035499653543106</v>
      </c>
      <c r="L46" s="28">
        <f>SUM(L41:L45)</f>
        <v>0.1035499653543106</v>
      </c>
      <c r="M46" s="325">
        <f>SUM(M41:M45)</f>
        <v>0</v>
      </c>
      <c r="N46" s="31">
        <f t="shared" si="22"/>
        <v>0.10354996535431059</v>
      </c>
      <c r="O46" s="31">
        <f t="shared" si="22"/>
        <v>0.1035499653543106</v>
      </c>
      <c r="P46" s="31">
        <f>SUM(P41:P45)</f>
        <v>0.1035499653543106</v>
      </c>
      <c r="Q46" s="324">
        <f>SUM(Q41:Q45)</f>
        <v>0.10354996535431057</v>
      </c>
      <c r="R46" s="28">
        <f>SUM(R41:R45)</f>
        <v>0.1035499653543106</v>
      </c>
      <c r="T46" s="319">
        <v>-31</v>
      </c>
      <c r="U46" s="35" t="s">
        <v>433</v>
      </c>
      <c r="W46" s="320">
        <v>88264.74509787545</v>
      </c>
      <c r="AA46" s="332"/>
      <c r="AB46" s="40"/>
    </row>
    <row r="47" spans="1:28" ht="13.5" thickBot="1">
      <c r="A47" s="10"/>
      <c r="D47" s="35"/>
      <c r="H47" s="13"/>
      <c r="I47" s="10"/>
      <c r="K47" s="11"/>
      <c r="L47" s="13"/>
      <c r="M47" s="30"/>
      <c r="Q47" s="11"/>
      <c r="R47" s="13"/>
      <c r="T47" s="334"/>
      <c r="U47" s="335"/>
      <c r="V47" s="335"/>
      <c r="W47" s="336"/>
      <c r="X47" s="337"/>
      <c r="Y47" s="337"/>
      <c r="Z47" s="335"/>
      <c r="AA47" s="338"/>
      <c r="AB47" s="339"/>
    </row>
    <row r="48" spans="1:28">
      <c r="A48" s="308" t="s">
        <v>33</v>
      </c>
      <c r="B48" s="340">
        <f t="shared" ref="B48:N48" si="23">+B39+SUM(B41:B45)</f>
        <v>0.38789244568524106</v>
      </c>
      <c r="C48" s="340">
        <f t="shared" si="23"/>
        <v>0.71728340005759672</v>
      </c>
      <c r="D48" s="340">
        <f>+D39+SUM(D41:D45)</f>
        <v>0.18403661887055192</v>
      </c>
      <c r="E48" s="340">
        <f t="shared" si="23"/>
        <v>1.1073242269666304</v>
      </c>
      <c r="F48" s="340">
        <f t="shared" si="23"/>
        <v>0.3273822222021317</v>
      </c>
      <c r="G48" s="340">
        <f t="shared" si="23"/>
        <v>0.19204123239715459</v>
      </c>
      <c r="H48" s="341">
        <f t="shared" si="23"/>
        <v>0.33979659312323929</v>
      </c>
      <c r="I48" s="342">
        <f t="shared" si="23"/>
        <v>0.13421071449712879</v>
      </c>
      <c r="J48" s="340">
        <f t="shared" si="23"/>
        <v>0.36397949760671566</v>
      </c>
      <c r="K48" s="343">
        <f t="shared" si="23"/>
        <v>0.16082701756693124</v>
      </c>
      <c r="L48" s="341">
        <f>+L39+SUM(L41:L45)</f>
        <v>0.15349980361529014</v>
      </c>
      <c r="M48" s="344">
        <f t="shared" ref="M48" si="24">+M39+SUM(M41:M45)</f>
        <v>0</v>
      </c>
      <c r="N48" s="340">
        <f t="shared" si="23"/>
        <v>0.15882350334388853</v>
      </c>
      <c r="O48" s="340">
        <f>+O39+SUM(O41:O45)</f>
        <v>0.16190063057028603</v>
      </c>
      <c r="P48" s="340">
        <f>+P39+SUM(P41:P45)</f>
        <v>0.23578635492265845</v>
      </c>
      <c r="Q48" s="343">
        <f>+Q39+SUM(Q41:Q45)</f>
        <v>0.19182402744568378</v>
      </c>
      <c r="R48" s="341">
        <f>+R39+SUM(R41:R45)</f>
        <v>0.2446795941699717</v>
      </c>
    </row>
    <row r="49" spans="1:27">
      <c r="A49" s="3"/>
      <c r="B49" s="4"/>
      <c r="C49" s="4"/>
      <c r="D49" s="4"/>
      <c r="E49" s="4"/>
      <c r="F49" s="4"/>
      <c r="G49" s="4"/>
      <c r="H49" s="7"/>
      <c r="I49" s="3"/>
      <c r="J49" s="4"/>
      <c r="K49" s="5"/>
      <c r="L49" s="7"/>
      <c r="M49" s="14"/>
      <c r="N49" s="4"/>
      <c r="O49" s="4"/>
      <c r="P49" s="4"/>
      <c r="Q49" s="5"/>
      <c r="R49" s="7"/>
    </row>
    <row r="51" spans="1:27">
      <c r="A51" s="16" t="s">
        <v>226</v>
      </c>
    </row>
    <row r="52" spans="1:27">
      <c r="A52" s="16"/>
      <c r="AA52" s="321"/>
    </row>
    <row r="53" spans="1:27">
      <c r="A53" s="21" t="s">
        <v>508</v>
      </c>
      <c r="AA53" s="321"/>
    </row>
    <row r="54" spans="1:27">
      <c r="A54" s="21" t="s">
        <v>509</v>
      </c>
      <c r="AA54" s="321"/>
    </row>
    <row r="55" spans="1:27">
      <c r="A55" s="21" t="s">
        <v>328</v>
      </c>
    </row>
    <row r="56" spans="1:27" ht="15.7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303"/>
      <c r="Q56" s="26"/>
    </row>
    <row r="57" spans="1:27">
      <c r="A57" s="333" t="s">
        <v>169</v>
      </c>
      <c r="O57" s="11"/>
      <c r="X57" s="54"/>
    </row>
    <row r="58" spans="1:27">
      <c r="A58" s="10"/>
      <c r="O58" s="11"/>
    </row>
    <row r="59" spans="1:27">
      <c r="A59" s="308"/>
      <c r="B59" s="17" t="s">
        <v>165</v>
      </c>
      <c r="C59" s="17"/>
      <c r="D59" s="17"/>
      <c r="E59" s="17" t="s">
        <v>163</v>
      </c>
      <c r="F59" s="17"/>
      <c r="G59" s="17" t="s">
        <v>162</v>
      </c>
      <c r="H59" s="17"/>
      <c r="I59" s="17" t="s">
        <v>166</v>
      </c>
      <c r="J59" s="17"/>
      <c r="K59" s="17" t="s">
        <v>160</v>
      </c>
      <c r="L59" s="17"/>
      <c r="M59" s="17"/>
      <c r="N59" s="17" t="s">
        <v>158</v>
      </c>
      <c r="O59" s="309" t="s">
        <v>15</v>
      </c>
    </row>
    <row r="60" spans="1:27">
      <c r="A60" s="308"/>
      <c r="B60" s="17" t="s">
        <v>157</v>
      </c>
      <c r="C60" s="17" t="s">
        <v>140</v>
      </c>
      <c r="D60" s="17" t="s">
        <v>141</v>
      </c>
      <c r="E60" s="17" t="s">
        <v>164</v>
      </c>
      <c r="F60" s="17" t="s">
        <v>142</v>
      </c>
      <c r="G60" s="17" t="s">
        <v>143</v>
      </c>
      <c r="H60" s="17" t="s">
        <v>144</v>
      </c>
      <c r="I60" s="17" t="s">
        <v>167</v>
      </c>
      <c r="J60" s="17" t="s">
        <v>145</v>
      </c>
      <c r="K60" s="17" t="s">
        <v>161</v>
      </c>
      <c r="L60" s="17" t="s">
        <v>146</v>
      </c>
      <c r="M60" s="17" t="s">
        <v>147</v>
      </c>
      <c r="N60" s="17" t="s">
        <v>159</v>
      </c>
      <c r="O60" s="309" t="s">
        <v>0</v>
      </c>
    </row>
    <row r="61" spans="1:27">
      <c r="A61" s="10"/>
      <c r="O61" s="11"/>
    </row>
    <row r="62" spans="1:27">
      <c r="A62" s="10" t="s">
        <v>14</v>
      </c>
      <c r="B62">
        <v>204000</v>
      </c>
      <c r="C62">
        <v>7000</v>
      </c>
      <c r="D62">
        <v>22000</v>
      </c>
      <c r="E62">
        <v>22000</v>
      </c>
      <c r="F62">
        <v>42000</v>
      </c>
      <c r="G62">
        <v>37000</v>
      </c>
      <c r="H62">
        <v>2000</v>
      </c>
      <c r="I62">
        <v>1000</v>
      </c>
      <c r="J62">
        <v>10000</v>
      </c>
      <c r="K62">
        <v>11000</v>
      </c>
      <c r="L62">
        <v>4000</v>
      </c>
      <c r="M62">
        <v>1000</v>
      </c>
      <c r="N62">
        <v>17200</v>
      </c>
      <c r="O62" s="11">
        <f>SUM(B62:N62)</f>
        <v>380200</v>
      </c>
    </row>
    <row r="63" spans="1:27">
      <c r="A63" s="10" t="s">
        <v>16</v>
      </c>
      <c r="B63" s="25">
        <f>+'Fixed Asset Detail'!F26</f>
        <v>365826463.44072676</v>
      </c>
      <c r="C63" s="25">
        <f>+'Fixed Asset Detail'!F33</f>
        <v>26532541.857336257</v>
      </c>
      <c r="D63" s="25">
        <f>+'Fixed Asset Detail'!F37</f>
        <v>82844639.313006997</v>
      </c>
      <c r="E63" s="25">
        <f>+'Fixed Asset Detail'!F34</f>
        <v>49474234.332715921</v>
      </c>
      <c r="F63" s="25">
        <f>+'Fixed Asset Detail'!F38</f>
        <v>72622797.551194578</v>
      </c>
      <c r="G63" s="25">
        <f>+'Fixed Asset Detail'!F32</f>
        <v>73226215.448737204</v>
      </c>
      <c r="H63" s="25">
        <f>+'Fixed Asset Detail'!F31</f>
        <v>31405669.483415563</v>
      </c>
      <c r="I63" s="25">
        <f>+'Fixed Asset Detail'!F39+'Fixed Asset Detail'!F40</f>
        <v>58130746.089142874</v>
      </c>
      <c r="J63" s="25">
        <f>+'Fixed Asset Detail'!F35</f>
        <v>57639392.688332289</v>
      </c>
      <c r="K63" s="25">
        <f>+'Fixed Asset Detail'!F36</f>
        <v>61793233.037805669</v>
      </c>
      <c r="L63" s="25">
        <f>+'Fixed Asset Detail'!F30</f>
        <v>16759434.97692671</v>
      </c>
      <c r="M63" s="25">
        <f>+'Fixed Asset Detail'!F41</f>
        <v>4890791.4449464092</v>
      </c>
      <c r="N63" s="25">
        <f>+'Fixed Asset Detail'!F28</f>
        <v>22867471.94567709</v>
      </c>
      <c r="O63" s="12">
        <f>SUM(B63:N63)</f>
        <v>924013631.60996437</v>
      </c>
    </row>
    <row r="64" spans="1:27">
      <c r="A64" s="10" t="s">
        <v>17</v>
      </c>
      <c r="B64" s="51">
        <f>+B63/B$62</f>
        <v>1793.2669776506214</v>
      </c>
      <c r="C64" s="51">
        <f t="shared" ref="C64:O64" si="25">+C63/C$62</f>
        <v>3790.3631224766082</v>
      </c>
      <c r="D64" s="51">
        <f t="shared" si="25"/>
        <v>3765.6654233185</v>
      </c>
      <c r="E64" s="51">
        <f t="shared" si="25"/>
        <v>2248.8288333052692</v>
      </c>
      <c r="F64" s="51">
        <f t="shared" si="25"/>
        <v>1729.1142274093947</v>
      </c>
      <c r="G64" s="51">
        <f t="shared" si="25"/>
        <v>1979.0869040199245</v>
      </c>
      <c r="H64" s="51">
        <f t="shared" si="25"/>
        <v>15702.834741707782</v>
      </c>
      <c r="I64" s="51">
        <f t="shared" si="25"/>
        <v>58130.746089142871</v>
      </c>
      <c r="J64" s="51">
        <f t="shared" si="25"/>
        <v>5763.9392688332291</v>
      </c>
      <c r="K64" s="51">
        <f t="shared" si="25"/>
        <v>5617.5666398005151</v>
      </c>
      <c r="L64" s="51">
        <f t="shared" si="25"/>
        <v>4189.8587442316775</v>
      </c>
      <c r="M64" s="51">
        <f t="shared" si="25"/>
        <v>4890.7914449464088</v>
      </c>
      <c r="N64" s="51">
        <f t="shared" si="25"/>
        <v>1329.5041828882029</v>
      </c>
      <c r="O64" s="316">
        <f t="shared" si="25"/>
        <v>2430.3356959757084</v>
      </c>
    </row>
    <row r="65" spans="1:15">
      <c r="A65" s="10" t="s">
        <v>12</v>
      </c>
      <c r="B65" s="25">
        <f>+'Fixed Asset Detail'!G26</f>
        <v>300359339.74952435</v>
      </c>
      <c r="C65" s="25">
        <f>+'Fixed Asset Detail'!G33</f>
        <v>18988077.386543721</v>
      </c>
      <c r="D65" s="25">
        <f>+'Fixed Asset Detail'!G37</f>
        <v>71964499.358827502</v>
      </c>
      <c r="E65" s="25">
        <f>+'Fixed Asset Detail'!G34</f>
        <v>40945206.2091702</v>
      </c>
      <c r="F65" s="25">
        <f>+'Fixed Asset Detail'!G38</f>
        <v>55796875.868764296</v>
      </c>
      <c r="G65" s="25">
        <f>+'Fixed Asset Detail'!G32</f>
        <v>60054237.709663287</v>
      </c>
      <c r="H65" s="25">
        <f>+'Fixed Asset Detail'!G31</f>
        <v>25592188.326270241</v>
      </c>
      <c r="I65" s="25">
        <f>+'Fixed Asset Detail'!G39+'Fixed Asset Detail'!G40</f>
        <v>42017569.902367048</v>
      </c>
      <c r="J65" s="25">
        <f>+'Fixed Asset Detail'!G35</f>
        <v>41235619.701509446</v>
      </c>
      <c r="K65" s="25">
        <f>+'Fixed Asset Detail'!G36</f>
        <v>50505635.626333952</v>
      </c>
      <c r="L65" s="25">
        <f>+'Fixed Asset Detail'!G30</f>
        <v>13197847.989293801</v>
      </c>
      <c r="M65" s="25">
        <f>+'Fixed Asset Detail'!G41</f>
        <v>6005778.9145200225</v>
      </c>
      <c r="N65" s="25">
        <f>+'Fixed Asset Detail'!G28</f>
        <v>12685503.277662795</v>
      </c>
      <c r="O65" s="12">
        <f>SUM(B65:N65)</f>
        <v>739348380.02045059</v>
      </c>
    </row>
    <row r="66" spans="1:15">
      <c r="A66" s="10" t="s">
        <v>13</v>
      </c>
      <c r="B66" s="51">
        <f t="shared" ref="B66:O66" si="26">+B65/B$62</f>
        <v>1472.3497046545313</v>
      </c>
      <c r="C66" s="51">
        <f t="shared" si="26"/>
        <v>2712.5824837919599</v>
      </c>
      <c r="D66" s="51">
        <f t="shared" si="26"/>
        <v>3271.1136072194317</v>
      </c>
      <c r="E66" s="51">
        <f t="shared" si="26"/>
        <v>1861.1457367804637</v>
      </c>
      <c r="F66" s="51">
        <f t="shared" si="26"/>
        <v>1328.4970444943881</v>
      </c>
      <c r="G66" s="51">
        <f t="shared" si="26"/>
        <v>1623.0875056665752</v>
      </c>
      <c r="H66" s="51">
        <f t="shared" si="26"/>
        <v>12796.09416313512</v>
      </c>
      <c r="I66" s="51">
        <f t="shared" si="26"/>
        <v>42017.569902367046</v>
      </c>
      <c r="J66" s="51">
        <f t="shared" si="26"/>
        <v>4123.5619701509449</v>
      </c>
      <c r="K66" s="51">
        <f t="shared" si="26"/>
        <v>4591.4214205758135</v>
      </c>
      <c r="L66" s="51">
        <f t="shared" si="26"/>
        <v>3299.4619973234503</v>
      </c>
      <c r="M66" s="51">
        <f t="shared" si="26"/>
        <v>6005.7789145200222</v>
      </c>
      <c r="N66" s="51">
        <f t="shared" si="26"/>
        <v>737.52926032923222</v>
      </c>
      <c r="O66" s="316">
        <f t="shared" si="26"/>
        <v>1944.6301420842992</v>
      </c>
    </row>
    <row r="67" spans="1:15">
      <c r="A67" s="10"/>
      <c r="O67" s="11"/>
    </row>
    <row r="68" spans="1:15">
      <c r="A68" s="318" t="s">
        <v>249</v>
      </c>
      <c r="B68" s="25">
        <f t="shared" ref="B68:N68" si="27">+(B65/$R18)*$R21</f>
        <v>30938356.691797756</v>
      </c>
      <c r="C68" s="25">
        <f t="shared" si="27"/>
        <v>1955856.9797304892</v>
      </c>
      <c r="D68" s="25">
        <f t="shared" si="27"/>
        <v>7412665.6163472338</v>
      </c>
      <c r="E68" s="25">
        <f t="shared" si="27"/>
        <v>4217539.549710393</v>
      </c>
      <c r="F68" s="25">
        <f t="shared" si="27"/>
        <v>5747328.0150214676</v>
      </c>
      <c r="G68" s="25">
        <f t="shared" si="27"/>
        <v>6185855.3446847387</v>
      </c>
      <c r="H68" s="25">
        <f t="shared" si="27"/>
        <v>2636109.9728814582</v>
      </c>
      <c r="I68" s="25">
        <f t="shared" si="27"/>
        <v>4327997.8110420518</v>
      </c>
      <c r="J68" s="25">
        <f t="shared" si="27"/>
        <v>4247453.4395917431</v>
      </c>
      <c r="K68" s="25">
        <f t="shared" si="27"/>
        <v>5202306.581365305</v>
      </c>
      <c r="L68" s="25">
        <f t="shared" si="27"/>
        <v>1359437.4291720157</v>
      </c>
      <c r="M68" s="25">
        <f t="shared" si="27"/>
        <v>618622.1158444687</v>
      </c>
      <c r="N68" s="25">
        <f t="shared" si="27"/>
        <v>1306663.6301257971</v>
      </c>
      <c r="O68" s="12">
        <f>SUM(B68:N68)</f>
        <v>76156193.177314907</v>
      </c>
    </row>
    <row r="69" spans="1:15">
      <c r="A69" s="318" t="s">
        <v>248</v>
      </c>
      <c r="B69" s="25">
        <f>+(B65/$O65)*$O69</f>
        <v>393176.40363775147</v>
      </c>
      <c r="C69" s="25">
        <f t="shared" ref="C69:N69" si="28">+(C65/$O65)*$O69</f>
        <v>24855.774370333689</v>
      </c>
      <c r="D69" s="25">
        <f t="shared" si="28"/>
        <v>94202.97391481357</v>
      </c>
      <c r="E69" s="25">
        <f t="shared" si="28"/>
        <v>53598.096656334004</v>
      </c>
      <c r="F69" s="25">
        <f t="shared" si="28"/>
        <v>73039.230298606126</v>
      </c>
      <c r="G69" s="25">
        <f t="shared" si="28"/>
        <v>78612.202389253129</v>
      </c>
      <c r="H69" s="25">
        <f t="shared" si="28"/>
        <v>33500.688128206988</v>
      </c>
      <c r="I69" s="25">
        <f t="shared" si="28"/>
        <v>55001.84225197434</v>
      </c>
      <c r="J69" s="25">
        <f t="shared" si="28"/>
        <v>53978.25374610869</v>
      </c>
      <c r="K69" s="25">
        <f t="shared" si="28"/>
        <v>66112.890631469461</v>
      </c>
      <c r="L69" s="25">
        <f t="shared" si="28"/>
        <v>17276.247885334767</v>
      </c>
      <c r="M69" s="25">
        <f t="shared" si="28"/>
        <v>7861.6851289644665</v>
      </c>
      <c r="N69" s="25">
        <f t="shared" si="28"/>
        <v>16605.578375573936</v>
      </c>
      <c r="O69" s="12">
        <f>O65/('Fixed Asset Detail'!G70-'Fixed Asset Detail'!G68)*('Fixed Asset Detail'!D104*10000)</f>
        <v>967821.86741472455</v>
      </c>
    </row>
    <row r="70" spans="1:15">
      <c r="A70" s="10" t="s">
        <v>270</v>
      </c>
      <c r="B70" s="25">
        <f>+B65+B68+B69</f>
        <v>331690872.84495986</v>
      </c>
      <c r="C70" s="25">
        <f t="shared" ref="C70:N70" si="29">+C65+C68+C69</f>
        <v>20968790.140644547</v>
      </c>
      <c r="D70" s="25">
        <f t="shared" si="29"/>
        <v>79471367.949089557</v>
      </c>
      <c r="E70" s="25">
        <f t="shared" si="29"/>
        <v>45216343.85553693</v>
      </c>
      <c r="F70" s="25">
        <f t="shared" si="29"/>
        <v>61617243.11408437</v>
      </c>
      <c r="G70" s="25">
        <f t="shared" si="29"/>
        <v>66318705.256737277</v>
      </c>
      <c r="H70" s="25">
        <f t="shared" si="29"/>
        <v>28261798.987279907</v>
      </c>
      <c r="I70" s="25">
        <f t="shared" si="29"/>
        <v>46400569.555661067</v>
      </c>
      <c r="J70" s="25">
        <f t="shared" si="29"/>
        <v>45537051.394847296</v>
      </c>
      <c r="K70" s="25">
        <f t="shared" si="29"/>
        <v>55774055.098330721</v>
      </c>
      <c r="L70" s="25">
        <f t="shared" si="29"/>
        <v>14574561.666351151</v>
      </c>
      <c r="M70" s="25">
        <f t="shared" si="29"/>
        <v>6632262.7154934555</v>
      </c>
      <c r="N70" s="25">
        <f t="shared" si="29"/>
        <v>14008772.486164166</v>
      </c>
      <c r="O70" s="12">
        <f>SUM(B70:N70)</f>
        <v>816472395.0651803</v>
      </c>
    </row>
    <row r="71" spans="1:15">
      <c r="A71" s="10"/>
      <c r="O71" s="11"/>
    </row>
    <row r="72" spans="1:15">
      <c r="A72" s="318" t="s">
        <v>27</v>
      </c>
      <c r="B72" s="25">
        <f>+'Production O&amp;M'!J28</f>
        <v>1452888.0012404113</v>
      </c>
      <c r="C72" s="25">
        <f>+'Production O&amp;M'!J35</f>
        <v>0</v>
      </c>
      <c r="D72" s="25">
        <f>+'Production O&amp;M'!J39</f>
        <v>1333514.7136461511</v>
      </c>
      <c r="E72" s="25">
        <f>+'Production O&amp;M'!J36</f>
        <v>0</v>
      </c>
      <c r="F72" s="25">
        <f>+'Production O&amp;M'!J40</f>
        <v>2808066.9042822327</v>
      </c>
      <c r="G72" s="25">
        <f>+'Production O&amp;M'!J34</f>
        <v>1400810.8708807183</v>
      </c>
      <c r="H72" s="25">
        <f>+'Production O&amp;M'!J33</f>
        <v>0</v>
      </c>
      <c r="I72" s="25">
        <f>+'Production O&amp;M'!J41</f>
        <v>0</v>
      </c>
      <c r="J72" s="25">
        <f>+'Production O&amp;M'!J37</f>
        <v>735567.06844068586</v>
      </c>
      <c r="K72" s="25">
        <f>+'Production O&amp;M'!J38</f>
        <v>912416.05660213775</v>
      </c>
      <c r="L72" s="25">
        <f>+'Production O&amp;M'!J32</f>
        <v>0</v>
      </c>
      <c r="M72" s="25">
        <f>+'Production O&amp;M'!J43</f>
        <v>0</v>
      </c>
      <c r="N72" s="25">
        <f>+'Production O&amp;M'!J30</f>
        <v>1835268.1724839471</v>
      </c>
      <c r="O72" s="12">
        <f t="shared" ref="O72:O80" si="30">SUM(B72:N72)</f>
        <v>10478531.787576284</v>
      </c>
    </row>
    <row r="73" spans="1:15">
      <c r="A73" s="318" t="s">
        <v>28</v>
      </c>
      <c r="B73" s="25">
        <f t="shared" ref="B73:N73" si="31">(B72/$R$25)*$R$26</f>
        <v>678536.61481052288</v>
      </c>
      <c r="C73" s="25">
        <f t="shared" si="31"/>
        <v>0</v>
      </c>
      <c r="D73" s="25">
        <f t="shared" si="31"/>
        <v>622786.1740374841</v>
      </c>
      <c r="E73" s="25">
        <f t="shared" si="31"/>
        <v>0</v>
      </c>
      <c r="F73" s="25">
        <f t="shared" si="31"/>
        <v>1311440.5306991353</v>
      </c>
      <c r="G73" s="25">
        <f t="shared" si="31"/>
        <v>654215.23579634982</v>
      </c>
      <c r="H73" s="25">
        <f t="shared" si="31"/>
        <v>0</v>
      </c>
      <c r="I73" s="25">
        <f t="shared" si="31"/>
        <v>0</v>
      </c>
      <c r="J73" s="25">
        <f t="shared" si="31"/>
        <v>343529.01817602315</v>
      </c>
      <c r="K73" s="25">
        <f t="shared" si="31"/>
        <v>426122.11114484689</v>
      </c>
      <c r="L73" s="25">
        <f t="shared" si="31"/>
        <v>0</v>
      </c>
      <c r="M73" s="25">
        <f t="shared" si="31"/>
        <v>0</v>
      </c>
      <c r="N73" s="25">
        <f t="shared" si="31"/>
        <v>857118.13433903595</v>
      </c>
      <c r="O73" s="12">
        <f t="shared" si="30"/>
        <v>4893747.8190033976</v>
      </c>
    </row>
    <row r="74" spans="1:15">
      <c r="A74" s="10" t="s">
        <v>32</v>
      </c>
      <c r="B74" s="25">
        <f t="shared" ref="B74:N74" si="32">(+B$63/$O$63)*$K$27</f>
        <v>2080898.3772398385</v>
      </c>
      <c r="C74" s="25">
        <f t="shared" si="32"/>
        <v>150922.71558403751</v>
      </c>
      <c r="D74" s="25">
        <f t="shared" si="32"/>
        <v>471237.8483723001</v>
      </c>
      <c r="E74" s="25">
        <f t="shared" si="32"/>
        <v>281419.91962484893</v>
      </c>
      <c r="F74" s="25">
        <f t="shared" si="32"/>
        <v>413093.84825131303</v>
      </c>
      <c r="G74" s="25">
        <f t="shared" si="32"/>
        <v>416526.21700884931</v>
      </c>
      <c r="H74" s="25">
        <f t="shared" si="32"/>
        <v>178642.09726522109</v>
      </c>
      <c r="I74" s="25">
        <f t="shared" si="32"/>
        <v>330659.99126177974</v>
      </c>
      <c r="J74" s="25">
        <f t="shared" si="32"/>
        <v>327865.06908807618</v>
      </c>
      <c r="K74" s="25">
        <f t="shared" si="32"/>
        <v>351492.99245161668</v>
      </c>
      <c r="L74" s="25">
        <f t="shared" si="32"/>
        <v>95331.214475122222</v>
      </c>
      <c r="M74" s="25">
        <f t="shared" si="32"/>
        <v>27819.857222703191</v>
      </c>
      <c r="N74" s="25">
        <f t="shared" si="32"/>
        <v>130075.0219538094</v>
      </c>
      <c r="O74" s="12">
        <f t="shared" si="30"/>
        <v>5255985.169799515</v>
      </c>
    </row>
    <row r="75" spans="1:15">
      <c r="A75" s="10" t="s">
        <v>29</v>
      </c>
      <c r="B75" s="25">
        <f>B63*0.0131</f>
        <v>4792326.6710735206</v>
      </c>
      <c r="C75" s="25">
        <f>C63*0.0189</f>
        <v>501465.04110365524</v>
      </c>
      <c r="D75" s="25">
        <f>D63*0.0141</f>
        <v>1168109.4143133985</v>
      </c>
      <c r="E75" s="25">
        <f>E63*0.0175</f>
        <v>865799.10082252871</v>
      </c>
      <c r="F75" s="25">
        <f>F63*0.0187082</f>
        <v>1358641.8211472584</v>
      </c>
      <c r="G75" s="25">
        <f>G63*0.0135</f>
        <v>988553.90855795227</v>
      </c>
      <c r="H75" s="25">
        <f>H63*0.0175</f>
        <v>549599.21595977235</v>
      </c>
      <c r="I75" s="25">
        <f>I63*0.0183</f>
        <v>1063792.6534313145</v>
      </c>
      <c r="J75" s="25">
        <f>J63*0.02</f>
        <v>1152787.8537666458</v>
      </c>
      <c r="K75" s="25">
        <f>K63*0.0213</f>
        <v>1316195.8637052607</v>
      </c>
      <c r="L75" s="25">
        <f>L63*0.0209</f>
        <v>350272.19101776823</v>
      </c>
      <c r="M75" s="25">
        <f>M63*0.0154</f>
        <v>75318.188252174703</v>
      </c>
      <c r="N75" s="25">
        <f>N63*0.0181</f>
        <v>413901.24221675534</v>
      </c>
      <c r="O75" s="12">
        <f t="shared" si="30"/>
        <v>14596763.165368004</v>
      </c>
    </row>
    <row r="76" spans="1:15">
      <c r="A76" s="10" t="s">
        <v>345</v>
      </c>
      <c r="B76" s="25">
        <f t="shared" ref="B76:N76" si="33">+B75/$O75*$K$29</f>
        <v>1470324.9156876919</v>
      </c>
      <c r="C76" s="25">
        <f t="shared" si="33"/>
        <v>153853.56526955869</v>
      </c>
      <c r="D76" s="25">
        <f t="shared" si="33"/>
        <v>358385.49706579425</v>
      </c>
      <c r="E76" s="25">
        <f t="shared" si="33"/>
        <v>265634.22681580263</v>
      </c>
      <c r="F76" s="25">
        <f t="shared" si="33"/>
        <v>416842.39373452938</v>
      </c>
      <c r="G76" s="25">
        <f t="shared" si="33"/>
        <v>303296.40319106512</v>
      </c>
      <c r="H76" s="25">
        <f t="shared" si="33"/>
        <v>168621.52276590426</v>
      </c>
      <c r="I76" s="25">
        <f t="shared" si="33"/>
        <v>326380.26387195499</v>
      </c>
      <c r="J76" s="25">
        <f t="shared" si="33"/>
        <v>353684.7173057071</v>
      </c>
      <c r="K76" s="25">
        <f t="shared" si="33"/>
        <v>403819.62774199143</v>
      </c>
      <c r="L76" s="25">
        <f t="shared" si="33"/>
        <v>107466.36552023192</v>
      </c>
      <c r="M76" s="25">
        <f t="shared" si="33"/>
        <v>23108.234557562268</v>
      </c>
      <c r="N76" s="25">
        <f t="shared" si="33"/>
        <v>126988.27747672243</v>
      </c>
      <c r="O76" s="12">
        <f t="shared" si="30"/>
        <v>4478406.0110045159</v>
      </c>
    </row>
    <row r="77" spans="1:15">
      <c r="A77" s="10" t="s">
        <v>20</v>
      </c>
      <c r="B77" s="25">
        <f>+B$63/$O$63*$K30</f>
        <v>6303566.9987008702</v>
      </c>
      <c r="C77" s="25">
        <f t="shared" ref="C77:N77" si="34">+C$63/$O63*$K30</f>
        <v>457183.0415725325</v>
      </c>
      <c r="D77" s="25">
        <f t="shared" si="34"/>
        <v>1427498.5179615365</v>
      </c>
      <c r="E77" s="25">
        <f t="shared" si="34"/>
        <v>852492.04743831116</v>
      </c>
      <c r="F77" s="25">
        <f t="shared" si="34"/>
        <v>1251365.6494159477</v>
      </c>
      <c r="G77" s="25">
        <f t="shared" si="34"/>
        <v>1261763.1616943111</v>
      </c>
      <c r="H77" s="25">
        <f t="shared" si="34"/>
        <v>541152.05298656912</v>
      </c>
      <c r="I77" s="25">
        <f t="shared" si="34"/>
        <v>1001652.6667069615</v>
      </c>
      <c r="J77" s="25">
        <f t="shared" si="34"/>
        <v>993186.1412049022</v>
      </c>
      <c r="K77" s="25">
        <f t="shared" si="34"/>
        <v>1064761.0915202585</v>
      </c>
      <c r="L77" s="25">
        <f t="shared" si="34"/>
        <v>288782.33751546341</v>
      </c>
      <c r="M77" s="25">
        <f t="shared" si="34"/>
        <v>84273.377218069654</v>
      </c>
      <c r="N77" s="25">
        <f t="shared" si="34"/>
        <v>394030.10964471556</v>
      </c>
      <c r="O77" s="12">
        <f t="shared" si="30"/>
        <v>15921707.193580449</v>
      </c>
    </row>
    <row r="78" spans="1:15">
      <c r="A78" s="10" t="s">
        <v>30</v>
      </c>
      <c r="B78" s="25">
        <f>+B$63/$O$63*$K31</f>
        <v>0</v>
      </c>
      <c r="C78" s="25">
        <f t="shared" ref="C78:N80" si="35">+C$63/$O$63*$K31</f>
        <v>0</v>
      </c>
      <c r="D78" s="25">
        <f t="shared" si="35"/>
        <v>0</v>
      </c>
      <c r="E78" s="25">
        <f t="shared" si="35"/>
        <v>0</v>
      </c>
      <c r="F78" s="25">
        <f t="shared" si="35"/>
        <v>0</v>
      </c>
      <c r="G78" s="25">
        <f t="shared" si="35"/>
        <v>0</v>
      </c>
      <c r="H78" s="25">
        <f t="shared" si="35"/>
        <v>0</v>
      </c>
      <c r="I78" s="25">
        <f t="shared" si="35"/>
        <v>0</v>
      </c>
      <c r="J78" s="25">
        <f t="shared" si="35"/>
        <v>0</v>
      </c>
      <c r="K78" s="25">
        <f t="shared" si="35"/>
        <v>0</v>
      </c>
      <c r="L78" s="25">
        <f t="shared" si="35"/>
        <v>0</v>
      </c>
      <c r="M78" s="25">
        <f t="shared" si="35"/>
        <v>0</v>
      </c>
      <c r="N78" s="25">
        <f t="shared" si="35"/>
        <v>0</v>
      </c>
      <c r="O78" s="12">
        <f t="shared" si="30"/>
        <v>0</v>
      </c>
    </row>
    <row r="79" spans="1:15">
      <c r="A79" s="10" t="s">
        <v>22</v>
      </c>
      <c r="B79" s="25">
        <f>+B$63/$O$63*$K32</f>
        <v>413376.91755352943</v>
      </c>
      <c r="C79" s="25">
        <f t="shared" si="35"/>
        <v>29981.265610716939</v>
      </c>
      <c r="D79" s="25">
        <f t="shared" si="35"/>
        <v>93612.860351732088</v>
      </c>
      <c r="E79" s="25">
        <f t="shared" si="35"/>
        <v>55904.939993748623</v>
      </c>
      <c r="F79" s="25">
        <f t="shared" si="35"/>
        <v>82062.374365901822</v>
      </c>
      <c r="G79" s="25">
        <f t="shared" si="35"/>
        <v>82744.225066741623</v>
      </c>
      <c r="H79" s="25">
        <f t="shared" si="35"/>
        <v>35487.80676678069</v>
      </c>
      <c r="I79" s="25">
        <f t="shared" si="35"/>
        <v>65686.632966371573</v>
      </c>
      <c r="J79" s="25">
        <f t="shared" si="35"/>
        <v>65131.413006759678</v>
      </c>
      <c r="K79" s="25">
        <f t="shared" si="35"/>
        <v>69825.173276382702</v>
      </c>
      <c r="L79" s="25">
        <f t="shared" si="35"/>
        <v>18937.841471447508</v>
      </c>
      <c r="M79" s="25">
        <f t="shared" si="35"/>
        <v>5526.5009340602082</v>
      </c>
      <c r="N79" s="25">
        <f t="shared" si="35"/>
        <v>25839.806601846383</v>
      </c>
      <c r="O79" s="12">
        <f t="shared" si="30"/>
        <v>1044117.7579660193</v>
      </c>
    </row>
    <row r="80" spans="1:15">
      <c r="A80" s="10" t="s">
        <v>21</v>
      </c>
      <c r="B80" s="25">
        <f>+B$63/$O$63*$K33</f>
        <v>8679107.3236805033</v>
      </c>
      <c r="C80" s="25">
        <f t="shared" si="35"/>
        <v>629475.45178665745</v>
      </c>
      <c r="D80" s="25">
        <f t="shared" si="35"/>
        <v>1965460.6422580143</v>
      </c>
      <c r="E80" s="25">
        <f t="shared" si="35"/>
        <v>1173759.2340695513</v>
      </c>
      <c r="F80" s="25">
        <f t="shared" si="35"/>
        <v>1722950.9537515026</v>
      </c>
      <c r="G80" s="25">
        <f t="shared" si="35"/>
        <v>1737266.836327479</v>
      </c>
      <c r="H80" s="25">
        <f t="shared" si="35"/>
        <v>745088.73266016506</v>
      </c>
      <c r="I80" s="25">
        <f t="shared" si="35"/>
        <v>1379132.0052903644</v>
      </c>
      <c r="J80" s="25">
        <f t="shared" si="35"/>
        <v>1367474.8144480693</v>
      </c>
      <c r="K80" s="25">
        <f t="shared" si="35"/>
        <v>1466023.2514841321</v>
      </c>
      <c r="L80" s="25">
        <f t="shared" si="35"/>
        <v>397611.84437265171</v>
      </c>
      <c r="M80" s="25">
        <f t="shared" si="35"/>
        <v>116032.34891536475</v>
      </c>
      <c r="N80" s="25">
        <f t="shared" si="35"/>
        <v>542522.92568206065</v>
      </c>
      <c r="O80" s="12">
        <f t="shared" si="30"/>
        <v>21921906.364726517</v>
      </c>
    </row>
    <row r="81" spans="1:15">
      <c r="A81" s="10"/>
      <c r="O81" s="11"/>
    </row>
    <row r="82" spans="1:15">
      <c r="A82" s="345" t="s">
        <v>31</v>
      </c>
      <c r="B82" s="25">
        <f>SUM(B72:B80)</f>
        <v>25871025.819986887</v>
      </c>
      <c r="C82" s="25">
        <f t="shared" ref="C82:I82" si="36">SUM(C72:C80)</f>
        <v>1922881.0809271582</v>
      </c>
      <c r="D82" s="25">
        <f t="shared" si="36"/>
        <v>7440605.6680064108</v>
      </c>
      <c r="E82" s="25">
        <f t="shared" si="36"/>
        <v>3495009.4687647913</v>
      </c>
      <c r="F82" s="25">
        <f t="shared" si="36"/>
        <v>9364464.475647822</v>
      </c>
      <c r="G82" s="25">
        <f t="shared" si="36"/>
        <v>6845176.8585234666</v>
      </c>
      <c r="H82" s="25">
        <f t="shared" si="36"/>
        <v>2218591.4284044122</v>
      </c>
      <c r="I82" s="25">
        <f t="shared" si="36"/>
        <v>4167304.2135287467</v>
      </c>
      <c r="J82" s="25">
        <f>SUM(J72:J80)</f>
        <v>5339226.0954368692</v>
      </c>
      <c r="K82" s="25">
        <f>SUM(K72:K80)</f>
        <v>6010656.1679266272</v>
      </c>
      <c r="L82" s="25">
        <f>SUM(L72:L80)</f>
        <v>1258401.794372685</v>
      </c>
      <c r="M82" s="25">
        <f>SUM(M72:M80)</f>
        <v>332078.5070999348</v>
      </c>
      <c r="N82" s="25">
        <f>SUM(N72:N80)</f>
        <v>4325743.6903988933</v>
      </c>
      <c r="O82" s="12">
        <f>SUM(B82:N82)</f>
        <v>78591165.2690247</v>
      </c>
    </row>
    <row r="83" spans="1:15">
      <c r="A83" s="10"/>
      <c r="O83" s="11"/>
    </row>
    <row r="84" spans="1:15">
      <c r="A84" s="10" t="s">
        <v>18</v>
      </c>
      <c r="B84" s="31">
        <f t="shared" ref="B84:O84" si="37">+(B72+B73)/B65</f>
        <v>7.0962488392349371E-3</v>
      </c>
      <c r="C84" s="31">
        <f t="shared" si="37"/>
        <v>0</v>
      </c>
      <c r="D84" s="31">
        <f t="shared" si="37"/>
        <v>2.7184249249469227E-2</v>
      </c>
      <c r="E84" s="31">
        <f t="shared" si="37"/>
        <v>0</v>
      </c>
      <c r="F84" s="31">
        <f t="shared" si="37"/>
        <v>7.3830431737263516E-2</v>
      </c>
      <c r="G84" s="31">
        <f t="shared" si="37"/>
        <v>3.421950198772393E-2</v>
      </c>
      <c r="H84" s="31">
        <f t="shared" si="37"/>
        <v>0</v>
      </c>
      <c r="I84" s="31">
        <f t="shared" si="37"/>
        <v>0</v>
      </c>
      <c r="J84" s="31">
        <f t="shared" si="37"/>
        <v>2.6169028001226041E-2</v>
      </c>
      <c r="K84" s="31">
        <f t="shared" si="37"/>
        <v>2.6502748676408353E-2</v>
      </c>
      <c r="L84" s="31">
        <f t="shared" si="37"/>
        <v>0</v>
      </c>
      <c r="M84" s="31">
        <f t="shared" si="37"/>
        <v>0</v>
      </c>
      <c r="N84" s="31">
        <f t="shared" si="37"/>
        <v>0.212241189639189</v>
      </c>
      <c r="O84" s="324">
        <f t="shared" si="37"/>
        <v>2.079165927996553E-2</v>
      </c>
    </row>
    <row r="85" spans="1:15">
      <c r="A85" s="10" t="s">
        <v>19</v>
      </c>
      <c r="B85" s="326">
        <f t="shared" ref="B85:O85" si="38">+(B75+B76)/B65</f>
        <v>2.0850530541130376E-2</v>
      </c>
      <c r="C85" s="326">
        <f t="shared" si="38"/>
        <v>3.4512109521821231E-2</v>
      </c>
      <c r="D85" s="326">
        <f t="shared" si="38"/>
        <v>2.1211776986981092E-2</v>
      </c>
      <c r="E85" s="326">
        <f t="shared" si="38"/>
        <v>2.7632864317702042E-2</v>
      </c>
      <c r="F85" s="326">
        <f t="shared" si="38"/>
        <v>3.1820495094703381E-2</v>
      </c>
      <c r="G85" s="326">
        <f t="shared" si="38"/>
        <v>2.1511393050971099E-2</v>
      </c>
      <c r="H85" s="326">
        <f t="shared" si="38"/>
        <v>2.8064061172464374E-2</v>
      </c>
      <c r="I85" s="326">
        <f t="shared" si="38"/>
        <v>3.3085514477241451E-2</v>
      </c>
      <c r="J85" s="326">
        <f t="shared" si="38"/>
        <v>3.6533283165796772E-2</v>
      </c>
      <c r="K85" s="326">
        <f t="shared" si="38"/>
        <v>3.4055912179242538E-2</v>
      </c>
      <c r="L85" s="326">
        <f t="shared" si="38"/>
        <v>3.4682817752509448E-2</v>
      </c>
      <c r="M85" s="326">
        <f t="shared" si="38"/>
        <v>1.638861906351129E-2</v>
      </c>
      <c r="N85" s="326">
        <f t="shared" si="38"/>
        <v>4.2638396589743534E-2</v>
      </c>
      <c r="O85" s="329">
        <f t="shared" si="38"/>
        <v>2.5799974263614259E-2</v>
      </c>
    </row>
    <row r="86" spans="1:15">
      <c r="A86" s="331" t="s">
        <v>23</v>
      </c>
      <c r="B86" s="31">
        <f>+B84+B85</f>
        <v>2.7946779380365314E-2</v>
      </c>
      <c r="C86" s="31">
        <f t="shared" ref="C86:O86" si="39">+C84+C85</f>
        <v>3.4512109521821231E-2</v>
      </c>
      <c r="D86" s="31">
        <f t="shared" si="39"/>
        <v>4.8396026236450319E-2</v>
      </c>
      <c r="E86" s="31">
        <f t="shared" si="39"/>
        <v>2.7632864317702042E-2</v>
      </c>
      <c r="F86" s="31">
        <f t="shared" si="39"/>
        <v>0.10565092683196689</v>
      </c>
      <c r="G86" s="31">
        <f t="shared" si="39"/>
        <v>5.5730895038695029E-2</v>
      </c>
      <c r="H86" s="31">
        <f t="shared" si="39"/>
        <v>2.8064061172464374E-2</v>
      </c>
      <c r="I86" s="31">
        <f t="shared" si="39"/>
        <v>3.3085514477241451E-2</v>
      </c>
      <c r="J86" s="31">
        <f t="shared" si="39"/>
        <v>6.2702311167022809E-2</v>
      </c>
      <c r="K86" s="31">
        <f t="shared" si="39"/>
        <v>6.0558660855650891E-2</v>
      </c>
      <c r="L86" s="31">
        <f t="shared" si="39"/>
        <v>3.4682817752509448E-2</v>
      </c>
      <c r="M86" s="31">
        <f t="shared" si="39"/>
        <v>1.638861906351129E-2</v>
      </c>
      <c r="N86" s="31">
        <f t="shared" si="39"/>
        <v>0.25487958622893253</v>
      </c>
      <c r="O86" s="324">
        <f t="shared" si="39"/>
        <v>4.6591633543579786E-2</v>
      </c>
    </row>
    <row r="87" spans="1:15">
      <c r="A87" s="10"/>
      <c r="O87" s="11"/>
    </row>
    <row r="88" spans="1:15">
      <c r="A88" s="10" t="s">
        <v>32</v>
      </c>
      <c r="B88" s="31">
        <f t="shared" ref="B88:O88" si="40">+B74/B$65</f>
        <v>6.9280295361387502E-3</v>
      </c>
      <c r="C88" s="31">
        <f t="shared" si="40"/>
        <v>7.9482884186574832E-3</v>
      </c>
      <c r="D88" s="31">
        <f t="shared" si="40"/>
        <v>6.5481988003922081E-3</v>
      </c>
      <c r="E88" s="31">
        <f t="shared" si="40"/>
        <v>6.8730859038101839E-3</v>
      </c>
      <c r="F88" s="31">
        <f t="shared" si="40"/>
        <v>7.4035300690117583E-3</v>
      </c>
      <c r="G88" s="31">
        <f t="shared" si="40"/>
        <v>6.9358338877362246E-3</v>
      </c>
      <c r="H88" s="31">
        <f t="shared" si="40"/>
        <v>6.9803369288997438E-3</v>
      </c>
      <c r="I88" s="31">
        <f t="shared" si="40"/>
        <v>7.869564851801486E-3</v>
      </c>
      <c r="J88" s="31">
        <f t="shared" si="40"/>
        <v>7.9510159289803168E-3</v>
      </c>
      <c r="K88" s="31">
        <f t="shared" si="40"/>
        <v>6.9594806221653814E-3</v>
      </c>
      <c r="L88" s="31">
        <f t="shared" si="40"/>
        <v>7.2232393154138203E-3</v>
      </c>
      <c r="M88" s="31">
        <f t="shared" si="40"/>
        <v>4.6321813737505079E-3</v>
      </c>
      <c r="N88" s="31">
        <f t="shared" si="40"/>
        <v>1.025383219780104E-2</v>
      </c>
      <c r="O88" s="324">
        <f t="shared" si="40"/>
        <v>7.1089425659580574E-3</v>
      </c>
    </row>
    <row r="89" spans="1:15">
      <c r="A89" s="10" t="s">
        <v>20</v>
      </c>
      <c r="B89" s="31">
        <f t="shared" ref="B89:O92" si="41">+B77/B$65</f>
        <v>2.0986752081548522E-2</v>
      </c>
      <c r="C89" s="31">
        <f t="shared" si="41"/>
        <v>2.4077374041909287E-2</v>
      </c>
      <c r="D89" s="31">
        <f t="shared" si="41"/>
        <v>1.9836148805034839E-2</v>
      </c>
      <c r="E89" s="31">
        <f t="shared" si="41"/>
        <v>2.0820313935734549E-2</v>
      </c>
      <c r="F89" s="31">
        <f t="shared" si="41"/>
        <v>2.2427163347983718E-2</v>
      </c>
      <c r="G89" s="31">
        <f t="shared" si="41"/>
        <v>2.1010393434588239E-2</v>
      </c>
      <c r="H89" s="31">
        <f t="shared" si="41"/>
        <v>2.1145204391571294E-2</v>
      </c>
      <c r="I89" s="31">
        <f t="shared" si="41"/>
        <v>2.3838900465553425E-2</v>
      </c>
      <c r="J89" s="31">
        <f t="shared" si="41"/>
        <v>2.4085636359881025E-2</v>
      </c>
      <c r="K89" s="31">
        <f t="shared" si="41"/>
        <v>2.1082025368374641E-2</v>
      </c>
      <c r="L89" s="31">
        <f t="shared" si="41"/>
        <v>2.1881017098372851E-2</v>
      </c>
      <c r="M89" s="31">
        <f t="shared" si="41"/>
        <v>1.4032047868815817E-2</v>
      </c>
      <c r="N89" s="31">
        <f t="shared" si="41"/>
        <v>3.1061448727741178E-2</v>
      </c>
      <c r="O89" s="324">
        <f t="shared" si="41"/>
        <v>2.1534783363074454E-2</v>
      </c>
    </row>
    <row r="90" spans="1:15">
      <c r="A90" s="10" t="s">
        <v>30</v>
      </c>
      <c r="B90" s="31">
        <f t="shared" si="41"/>
        <v>0</v>
      </c>
      <c r="C90" s="31">
        <f t="shared" si="41"/>
        <v>0</v>
      </c>
      <c r="D90" s="31">
        <f t="shared" si="41"/>
        <v>0</v>
      </c>
      <c r="E90" s="31">
        <f t="shared" si="41"/>
        <v>0</v>
      </c>
      <c r="F90" s="31">
        <f t="shared" si="41"/>
        <v>0</v>
      </c>
      <c r="G90" s="31">
        <f t="shared" si="41"/>
        <v>0</v>
      </c>
      <c r="H90" s="31">
        <f t="shared" si="41"/>
        <v>0</v>
      </c>
      <c r="I90" s="31">
        <f t="shared" si="41"/>
        <v>0</v>
      </c>
      <c r="J90" s="31">
        <f t="shared" si="41"/>
        <v>0</v>
      </c>
      <c r="K90" s="31">
        <f t="shared" si="41"/>
        <v>0</v>
      </c>
      <c r="L90" s="31">
        <f t="shared" si="41"/>
        <v>0</v>
      </c>
      <c r="M90" s="31">
        <f t="shared" si="41"/>
        <v>0</v>
      </c>
      <c r="N90" s="31">
        <f t="shared" si="41"/>
        <v>0</v>
      </c>
      <c r="O90" s="324">
        <f t="shared" si="41"/>
        <v>0</v>
      </c>
    </row>
    <row r="91" spans="1:15">
      <c r="A91" s="10" t="s">
        <v>22</v>
      </c>
      <c r="B91" s="31">
        <f t="shared" si="41"/>
        <v>1.3762745579952757E-3</v>
      </c>
      <c r="C91" s="31">
        <f t="shared" si="41"/>
        <v>1.57895214983502E-3</v>
      </c>
      <c r="D91" s="31">
        <f t="shared" si="41"/>
        <v>1.3008200041101112E-3</v>
      </c>
      <c r="E91" s="31">
        <f t="shared" si="41"/>
        <v>1.3653598349989016E-3</v>
      </c>
      <c r="F91" s="31">
        <f t="shared" si="41"/>
        <v>1.4707342138458551E-3</v>
      </c>
      <c r="G91" s="31">
        <f t="shared" si="41"/>
        <v>1.3778249166490927E-3</v>
      </c>
      <c r="H91" s="31">
        <f t="shared" si="41"/>
        <v>1.3866655838239768E-3</v>
      </c>
      <c r="I91" s="31">
        <f t="shared" si="41"/>
        <v>1.5633134690797798E-3</v>
      </c>
      <c r="J91" s="31">
        <f t="shared" si="41"/>
        <v>1.5794939782213463E-3</v>
      </c>
      <c r="K91" s="31">
        <f t="shared" si="41"/>
        <v>1.3825224137952521E-3</v>
      </c>
      <c r="L91" s="31">
        <f t="shared" si="41"/>
        <v>1.4349188963844739E-3</v>
      </c>
      <c r="M91" s="31">
        <f t="shared" si="41"/>
        <v>9.2019719885108066E-4</v>
      </c>
      <c r="N91" s="31">
        <f t="shared" si="41"/>
        <v>2.0369555733233129E-3</v>
      </c>
      <c r="O91" s="324">
        <f t="shared" si="41"/>
        <v>1.4122134925583238E-3</v>
      </c>
    </row>
    <row r="92" spans="1:15">
      <c r="A92" s="10" t="s">
        <v>21</v>
      </c>
      <c r="B92" s="31">
        <f t="shared" si="41"/>
        <v>2.8895746444635894E-2</v>
      </c>
      <c r="C92" s="31">
        <f t="shared" si="41"/>
        <v>3.3151089442723027E-2</v>
      </c>
      <c r="D92" s="31">
        <f t="shared" si="41"/>
        <v>2.7311530821021709E-2</v>
      </c>
      <c r="E92" s="31">
        <f t="shared" si="41"/>
        <v>2.8666584998335482E-2</v>
      </c>
      <c r="F92" s="31">
        <f t="shared" si="41"/>
        <v>3.0878986088825618E-2</v>
      </c>
      <c r="G92" s="31">
        <f t="shared" si="41"/>
        <v>2.8928297195718738E-2</v>
      </c>
      <c r="H92" s="31">
        <f t="shared" si="41"/>
        <v>2.9113912540856678E-2</v>
      </c>
      <c r="I92" s="31">
        <f t="shared" si="41"/>
        <v>3.2822745544184156E-2</v>
      </c>
      <c r="J92" s="31">
        <f t="shared" si="41"/>
        <v>3.3162465469095702E-2</v>
      </c>
      <c r="K92" s="31">
        <f t="shared" si="41"/>
        <v>2.9026924090818463E-2</v>
      </c>
      <c r="L92" s="31">
        <f t="shared" si="41"/>
        <v>3.012702106397934E-2</v>
      </c>
      <c r="M92" s="31">
        <f t="shared" si="41"/>
        <v>1.9320116602167328E-2</v>
      </c>
      <c r="N92" s="31">
        <f t="shared" si="41"/>
        <v>4.2767158212584235E-2</v>
      </c>
      <c r="O92" s="324">
        <f t="shared" si="41"/>
        <v>2.9650306887965522E-2</v>
      </c>
    </row>
    <row r="93" spans="1:15">
      <c r="A93" s="10"/>
      <c r="O93" s="11"/>
    </row>
    <row r="94" spans="1:15">
      <c r="A94" s="308" t="s">
        <v>33</v>
      </c>
      <c r="B94" s="340">
        <f>SUM(B86:B92)</f>
        <v>8.6133582000683759E-2</v>
      </c>
      <c r="C94" s="340">
        <f t="shared" ref="C94:O94" si="42">SUM(C86:C92)</f>
        <v>0.10126781357494605</v>
      </c>
      <c r="D94" s="340">
        <f t="shared" si="42"/>
        <v>0.10339272466700919</v>
      </c>
      <c r="E94" s="340">
        <f t="shared" si="42"/>
        <v>8.535820899058115E-2</v>
      </c>
      <c r="F94" s="340">
        <f t="shared" si="42"/>
        <v>0.16783134055163385</v>
      </c>
      <c r="G94" s="340">
        <f t="shared" si="42"/>
        <v>0.11398324447338733</v>
      </c>
      <c r="H94" s="340">
        <f t="shared" si="42"/>
        <v>8.6690180617616061E-2</v>
      </c>
      <c r="I94" s="340">
        <f t="shared" si="42"/>
        <v>9.9180038807860305E-2</v>
      </c>
      <c r="J94" s="340">
        <f t="shared" si="42"/>
        <v>0.12948092290320121</v>
      </c>
      <c r="K94" s="340">
        <f t="shared" si="42"/>
        <v>0.11900961335080464</v>
      </c>
      <c r="L94" s="340">
        <f t="shared" si="42"/>
        <v>9.5349014126659928E-2</v>
      </c>
      <c r="M94" s="340">
        <f t="shared" si="42"/>
        <v>5.5293162107096026E-2</v>
      </c>
      <c r="N94" s="340">
        <f t="shared" si="42"/>
        <v>0.34099898094038233</v>
      </c>
      <c r="O94" s="343">
        <f t="shared" si="42"/>
        <v>0.10629787985313614</v>
      </c>
    </row>
    <row r="95" spans="1:15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5"/>
    </row>
    <row r="98" spans="1:17" ht="15.75">
      <c r="A98" s="1"/>
      <c r="B98" s="2"/>
      <c r="C98" s="2"/>
      <c r="D98" s="2"/>
      <c r="E98" s="2"/>
      <c r="F98" s="303"/>
      <c r="Q98" s="26"/>
    </row>
    <row r="99" spans="1:17">
      <c r="A99" s="333" t="s">
        <v>171</v>
      </c>
      <c r="F99" s="11"/>
    </row>
    <row r="100" spans="1:17">
      <c r="A100" s="10"/>
      <c r="F100" s="11"/>
    </row>
    <row r="101" spans="1:17">
      <c r="A101" s="10"/>
      <c r="B101" s="17"/>
      <c r="C101" s="17" t="s">
        <v>158</v>
      </c>
      <c r="D101" s="17" t="s">
        <v>25</v>
      </c>
      <c r="E101" s="17" t="s">
        <v>170</v>
      </c>
      <c r="F101" s="309" t="s">
        <v>15</v>
      </c>
    </row>
    <row r="102" spans="1:17">
      <c r="A102" s="10"/>
      <c r="B102" s="17" t="s">
        <v>176</v>
      </c>
      <c r="C102" s="17" t="s">
        <v>159</v>
      </c>
      <c r="D102" s="17" t="s">
        <v>26</v>
      </c>
      <c r="E102" s="17" t="s">
        <v>0</v>
      </c>
      <c r="F102" s="309" t="s">
        <v>0</v>
      </c>
    </row>
    <row r="103" spans="1:17">
      <c r="A103" s="10"/>
      <c r="B103" s="17"/>
      <c r="F103" s="11"/>
    </row>
    <row r="104" spans="1:17">
      <c r="A104" s="10" t="s">
        <v>14</v>
      </c>
      <c r="B104">
        <f>+B62-4000</f>
        <v>200000</v>
      </c>
      <c r="C104">
        <f>+N62</f>
        <v>17200</v>
      </c>
      <c r="D104" s="30">
        <f>+M15</f>
        <v>1300</v>
      </c>
      <c r="E104">
        <f>SUM(C62:M62)+4000</f>
        <v>163000</v>
      </c>
      <c r="F104" s="11">
        <f>SUM(B104:E104)</f>
        <v>381500</v>
      </c>
    </row>
    <row r="105" spans="1:17">
      <c r="A105" s="10" t="s">
        <v>16</v>
      </c>
      <c r="B105" s="25">
        <f>+B63</f>
        <v>365826463.44072676</v>
      </c>
      <c r="C105" s="25">
        <f>+N63</f>
        <v>22867471.94567709</v>
      </c>
      <c r="D105" s="313">
        <f>+'Fixed Asset Detail'!F27</f>
        <v>0</v>
      </c>
      <c r="E105" s="25">
        <f>SUM(C63:M63)</f>
        <v>535319696.22356045</v>
      </c>
      <c r="F105" s="12">
        <f>SUM(B105:E105)</f>
        <v>924013631.60996437</v>
      </c>
    </row>
    <row r="106" spans="1:17">
      <c r="A106" s="10" t="s">
        <v>17</v>
      </c>
      <c r="B106" s="346">
        <f>+B64</f>
        <v>1793.2669776506214</v>
      </c>
      <c r="C106" s="346">
        <f>+N64</f>
        <v>1329.5041828882029</v>
      </c>
      <c r="D106" s="347">
        <f>+M17</f>
        <v>0</v>
      </c>
      <c r="E106" s="346">
        <f>+E105/E104</f>
        <v>3284.1699154819657</v>
      </c>
      <c r="F106" s="348">
        <f>+F105/F104</f>
        <v>2422.0540802358173</v>
      </c>
    </row>
    <row r="107" spans="1:17">
      <c r="A107" s="10" t="s">
        <v>12</v>
      </c>
      <c r="B107" s="25">
        <f>+B65</f>
        <v>300359339.74952435</v>
      </c>
      <c r="C107" s="25">
        <f>+N65</f>
        <v>12685503.277662795</v>
      </c>
      <c r="D107" s="313">
        <f>+'Fixed Asset Detail'!G27</f>
        <v>0</v>
      </c>
      <c r="E107" s="25">
        <f>SUM(C65:M65)</f>
        <v>426303536.99326348</v>
      </c>
      <c r="F107" s="12">
        <f>SUM(B107:E107)</f>
        <v>739348380.02045059</v>
      </c>
    </row>
    <row r="108" spans="1:17">
      <c r="A108" s="10" t="s">
        <v>13</v>
      </c>
      <c r="B108" s="51">
        <f>+B66</f>
        <v>1472.3497046545313</v>
      </c>
      <c r="C108" s="51">
        <f>+N66</f>
        <v>737.52926032923222</v>
      </c>
      <c r="D108" s="317">
        <f>+M19</f>
        <v>0</v>
      </c>
      <c r="E108" s="51">
        <f>+E107/E104</f>
        <v>2615.3591226580584</v>
      </c>
      <c r="F108" s="316">
        <f>+F107/F104</f>
        <v>1938.0036173537369</v>
      </c>
    </row>
    <row r="109" spans="1:17">
      <c r="A109" s="10"/>
      <c r="D109" s="30"/>
      <c r="F109" s="11"/>
    </row>
    <row r="110" spans="1:17">
      <c r="A110" s="318" t="s">
        <v>249</v>
      </c>
      <c r="B110" s="25">
        <f>+B68</f>
        <v>30938356.691797756</v>
      </c>
      <c r="C110" s="25">
        <f>+N68</f>
        <v>1306663.6301257971</v>
      </c>
      <c r="D110" s="30"/>
      <c r="E110" s="25">
        <f>O68-N68-B68</f>
        <v>43911172.855391361</v>
      </c>
      <c r="F110" s="12">
        <f>SUM(B110:E110)</f>
        <v>76156193.177314907</v>
      </c>
    </row>
    <row r="111" spans="1:17">
      <c r="A111" s="318" t="s">
        <v>248</v>
      </c>
      <c r="B111" s="25">
        <f>+B69</f>
        <v>393176.40363775147</v>
      </c>
      <c r="C111" s="25">
        <f>+N69</f>
        <v>16605.578375573936</v>
      </c>
      <c r="D111" s="30"/>
      <c r="E111" s="25">
        <f>O69-N69-B69</f>
        <v>558039.88540139911</v>
      </c>
      <c r="F111" s="12">
        <f>SUM(B111:E111)</f>
        <v>967821.86741472455</v>
      </c>
    </row>
    <row r="112" spans="1:17">
      <c r="A112" s="10" t="s">
        <v>270</v>
      </c>
      <c r="B112" s="25">
        <f>+B107+B110+B111</f>
        <v>331690872.84495986</v>
      </c>
      <c r="C112" s="25">
        <f>+C107+C110+C111</f>
        <v>14008772.486164166</v>
      </c>
      <c r="D112" s="313">
        <f>+D107+D110+D111</f>
        <v>0</v>
      </c>
      <c r="E112" s="25">
        <f>+E107+E110+E111</f>
        <v>470772749.73405629</v>
      </c>
      <c r="F112" s="12">
        <f>+F107+F110+F111</f>
        <v>816472395.06518018</v>
      </c>
    </row>
    <row r="113" spans="1:6">
      <c r="A113" s="10"/>
      <c r="D113" s="30"/>
      <c r="F113" s="11"/>
    </row>
    <row r="114" spans="1:6">
      <c r="A114" s="318" t="s">
        <v>27</v>
      </c>
      <c r="B114" s="25">
        <f t="shared" ref="B114:B122" si="43">+B72</f>
        <v>1452888.0012404113</v>
      </c>
      <c r="C114" s="25">
        <f t="shared" ref="C114:C122" si="44">+N72</f>
        <v>1835268.1724839471</v>
      </c>
      <c r="D114" s="313">
        <f t="shared" ref="D114:D122" si="45">+M25</f>
        <v>0</v>
      </c>
      <c r="E114" s="25">
        <f t="shared" ref="E114:E122" si="46">SUM(C72:M72)</f>
        <v>7190375.6138519263</v>
      </c>
      <c r="F114" s="12">
        <f t="shared" ref="F114:F122" si="47">SUM(B114:E114)</f>
        <v>10478531.787576284</v>
      </c>
    </row>
    <row r="115" spans="1:6">
      <c r="A115" s="318" t="s">
        <v>28</v>
      </c>
      <c r="B115" s="25">
        <f t="shared" si="43"/>
        <v>678536.61481052288</v>
      </c>
      <c r="C115" s="25">
        <f t="shared" si="44"/>
        <v>857118.13433903595</v>
      </c>
      <c r="D115" s="313">
        <f t="shared" si="45"/>
        <v>0</v>
      </c>
      <c r="E115" s="25">
        <f t="shared" si="46"/>
        <v>3358093.069853839</v>
      </c>
      <c r="F115" s="12">
        <f t="shared" si="47"/>
        <v>4893747.8190033976</v>
      </c>
    </row>
    <row r="116" spans="1:6">
      <c r="A116" s="10" t="s">
        <v>32</v>
      </c>
      <c r="B116" s="25">
        <f t="shared" si="43"/>
        <v>2080898.3772398385</v>
      </c>
      <c r="C116" s="25">
        <f t="shared" si="44"/>
        <v>130075.0219538094</v>
      </c>
      <c r="D116" s="313">
        <f t="shared" si="45"/>
        <v>0</v>
      </c>
      <c r="E116" s="25">
        <f t="shared" si="46"/>
        <v>3045011.7706058682</v>
      </c>
      <c r="F116" s="12">
        <f t="shared" si="47"/>
        <v>5255985.169799516</v>
      </c>
    </row>
    <row r="117" spans="1:6">
      <c r="A117" s="10" t="s">
        <v>29</v>
      </c>
      <c r="B117" s="25">
        <f t="shared" si="43"/>
        <v>4792326.6710735206</v>
      </c>
      <c r="C117" s="25">
        <f t="shared" si="44"/>
        <v>413901.24221675534</v>
      </c>
      <c r="D117" s="313">
        <f t="shared" si="45"/>
        <v>0</v>
      </c>
      <c r="E117" s="25">
        <f t="shared" si="46"/>
        <v>9390535.2520777304</v>
      </c>
      <c r="F117" s="12">
        <f t="shared" si="47"/>
        <v>14596763.165368006</v>
      </c>
    </row>
    <row r="118" spans="1:6">
      <c r="A118" s="10" t="s">
        <v>345</v>
      </c>
      <c r="B118" s="25">
        <f t="shared" si="43"/>
        <v>1470324.9156876919</v>
      </c>
      <c r="C118" s="25">
        <f t="shared" si="44"/>
        <v>126988.27747672243</v>
      </c>
      <c r="D118" s="313">
        <f t="shared" si="45"/>
        <v>0</v>
      </c>
      <c r="E118" s="25">
        <f t="shared" si="46"/>
        <v>2881092.8178401021</v>
      </c>
      <c r="F118" s="12">
        <f t="shared" si="47"/>
        <v>4478406.0110045169</v>
      </c>
    </row>
    <row r="119" spans="1:6">
      <c r="A119" s="10" t="s">
        <v>20</v>
      </c>
      <c r="B119" s="25">
        <f t="shared" si="43"/>
        <v>6303566.9987008702</v>
      </c>
      <c r="C119" s="25">
        <f t="shared" si="44"/>
        <v>394030.10964471556</v>
      </c>
      <c r="D119" s="313">
        <f t="shared" si="45"/>
        <v>0</v>
      </c>
      <c r="E119" s="25">
        <f t="shared" si="46"/>
        <v>9224110.0852348637</v>
      </c>
      <c r="F119" s="12">
        <f t="shared" si="47"/>
        <v>15921707.193580449</v>
      </c>
    </row>
    <row r="120" spans="1:6">
      <c r="A120" s="10" t="s">
        <v>30</v>
      </c>
      <c r="B120" s="25">
        <f t="shared" si="43"/>
        <v>0</v>
      </c>
      <c r="C120" s="25">
        <f t="shared" si="44"/>
        <v>0</v>
      </c>
      <c r="D120" s="313">
        <f t="shared" si="45"/>
        <v>0</v>
      </c>
      <c r="E120" s="25">
        <f t="shared" si="46"/>
        <v>0</v>
      </c>
      <c r="F120" s="12">
        <f t="shared" si="47"/>
        <v>0</v>
      </c>
    </row>
    <row r="121" spans="1:6">
      <c r="A121" s="10" t="s">
        <v>22</v>
      </c>
      <c r="B121" s="25">
        <f t="shared" si="43"/>
        <v>413376.91755352943</v>
      </c>
      <c r="C121" s="25">
        <f t="shared" si="44"/>
        <v>25839.806601846383</v>
      </c>
      <c r="D121" s="313">
        <f t="shared" si="45"/>
        <v>0</v>
      </c>
      <c r="E121" s="25">
        <f t="shared" si="46"/>
        <v>604901.03381064336</v>
      </c>
      <c r="F121" s="12">
        <f t="shared" si="47"/>
        <v>1044117.7579660192</v>
      </c>
    </row>
    <row r="122" spans="1:6">
      <c r="A122" s="10" t="s">
        <v>21</v>
      </c>
      <c r="B122" s="25">
        <f t="shared" si="43"/>
        <v>8679107.3236805033</v>
      </c>
      <c r="C122" s="25">
        <f t="shared" si="44"/>
        <v>542522.92568206065</v>
      </c>
      <c r="D122" s="313">
        <f t="shared" si="45"/>
        <v>0</v>
      </c>
      <c r="E122" s="25">
        <f t="shared" si="46"/>
        <v>12700276.115363952</v>
      </c>
      <c r="F122" s="12">
        <f t="shared" si="47"/>
        <v>21921906.364726514</v>
      </c>
    </row>
    <row r="123" spans="1:6">
      <c r="A123" s="10"/>
      <c r="B123" s="25"/>
      <c r="C123" s="25"/>
      <c r="D123" s="313"/>
      <c r="E123" s="25"/>
      <c r="F123" s="11"/>
    </row>
    <row r="124" spans="1:6">
      <c r="A124" s="345" t="s">
        <v>31</v>
      </c>
      <c r="B124" s="25">
        <f>+B82</f>
        <v>25871025.819986887</v>
      </c>
      <c r="C124" s="25">
        <f>+N82</f>
        <v>4325743.6903988933</v>
      </c>
      <c r="D124" s="313">
        <f>+M35</f>
        <v>0</v>
      </c>
      <c r="E124" s="25">
        <f>SUM(E114:E122)</f>
        <v>48394395.758638933</v>
      </c>
      <c r="F124" s="12">
        <f>SUM(B124:E124)</f>
        <v>78591165.269024715</v>
      </c>
    </row>
    <row r="125" spans="1:6">
      <c r="A125" s="10"/>
      <c r="D125" s="30"/>
      <c r="F125" s="11"/>
    </row>
    <row r="126" spans="1:6">
      <c r="A126" s="10" t="s">
        <v>18</v>
      </c>
      <c r="B126" s="31">
        <f>+B84</f>
        <v>7.0962488392349371E-3</v>
      </c>
      <c r="C126" s="31">
        <f>+N84</f>
        <v>0.212241189639189</v>
      </c>
      <c r="D126" s="325">
        <f>+M37</f>
        <v>0</v>
      </c>
      <c r="E126" s="31">
        <f>(+E114+E115)/E107</f>
        <v>2.4744032756811151E-2</v>
      </c>
      <c r="F126" s="324">
        <f>(+F114+F115)/F107</f>
        <v>2.079165927996553E-2</v>
      </c>
    </row>
    <row r="127" spans="1:6">
      <c r="A127" s="10" t="s">
        <v>19</v>
      </c>
      <c r="B127" s="326">
        <f>+B85</f>
        <v>2.0850530541130376E-2</v>
      </c>
      <c r="C127" s="326">
        <f>+N85</f>
        <v>4.2638396589743534E-2</v>
      </c>
      <c r="D127" s="330">
        <f>+M38</f>
        <v>0</v>
      </c>
      <c r="E127" s="326">
        <f>+(E117+E118)/E107</f>
        <v>2.8786127735345883E-2</v>
      </c>
      <c r="F127" s="329">
        <f>+(F117+F118)/F107</f>
        <v>2.5799974263614259E-2</v>
      </c>
    </row>
    <row r="128" spans="1:6">
      <c r="A128" s="331" t="s">
        <v>23</v>
      </c>
      <c r="B128" s="31">
        <f>+B86</f>
        <v>2.7946779380365314E-2</v>
      </c>
      <c r="C128" s="31">
        <f>+N86</f>
        <v>0.25487958622893253</v>
      </c>
      <c r="D128" s="325">
        <f>+M39</f>
        <v>0</v>
      </c>
      <c r="E128" s="31">
        <f>SUM(E126:E127)</f>
        <v>5.3530160492157031E-2</v>
      </c>
      <c r="F128" s="324">
        <f>SUM(F126:F127)</f>
        <v>4.6591633543579786E-2</v>
      </c>
    </row>
    <row r="129" spans="1:7">
      <c r="A129" s="10"/>
      <c r="B129" s="31"/>
      <c r="C129" s="31"/>
      <c r="D129" s="325"/>
      <c r="E129" s="31"/>
      <c r="F129" s="324"/>
    </row>
    <row r="130" spans="1:7">
      <c r="A130" s="10" t="s">
        <v>32</v>
      </c>
      <c r="B130" s="31">
        <f>+B88</f>
        <v>6.9280295361387502E-3</v>
      </c>
      <c r="C130" s="31">
        <f>+N88</f>
        <v>1.025383219780104E-2</v>
      </c>
      <c r="D130" s="325">
        <f>+M41</f>
        <v>0</v>
      </c>
      <c r="E130" s="31">
        <f>+E116/E$107</f>
        <v>7.1428254902186888E-3</v>
      </c>
      <c r="F130" s="324">
        <f>+F116/F$107</f>
        <v>7.1089425659580591E-3</v>
      </c>
    </row>
    <row r="131" spans="1:7">
      <c r="A131" s="10" t="s">
        <v>20</v>
      </c>
      <c r="B131" s="31">
        <f>+B89</f>
        <v>2.0986752081548522E-2</v>
      </c>
      <c r="C131" s="31">
        <f>+N89</f>
        <v>3.1061448727741178E-2</v>
      </c>
      <c r="D131" s="325">
        <f>+M42</f>
        <v>0</v>
      </c>
      <c r="E131" s="31">
        <f>+E119/E$107</f>
        <v>2.1637423302403012E-2</v>
      </c>
      <c r="F131" s="324">
        <f>+F119/F$107</f>
        <v>2.1534783363074454E-2</v>
      </c>
    </row>
    <row r="132" spans="1:7">
      <c r="A132" s="10" t="s">
        <v>30</v>
      </c>
      <c r="B132" s="31">
        <f>+B90</f>
        <v>0</v>
      </c>
      <c r="C132" s="31">
        <f>+N90</f>
        <v>0</v>
      </c>
      <c r="D132" s="325">
        <f>+M43</f>
        <v>0</v>
      </c>
      <c r="E132" s="31">
        <f t="shared" ref="E132:F134" si="48">+E120/E$107</f>
        <v>0</v>
      </c>
      <c r="F132" s="324">
        <f t="shared" si="48"/>
        <v>0</v>
      </c>
    </row>
    <row r="133" spans="1:7">
      <c r="A133" s="10" t="s">
        <v>22</v>
      </c>
      <c r="B133" s="31">
        <f>+B91</f>
        <v>1.3762745579952757E-3</v>
      </c>
      <c r="C133" s="31">
        <f>+N91</f>
        <v>2.0369555733233129E-3</v>
      </c>
      <c r="D133" s="325">
        <f>+M44</f>
        <v>0</v>
      </c>
      <c r="E133" s="31">
        <f t="shared" si="48"/>
        <v>1.4189444405670088E-3</v>
      </c>
      <c r="F133" s="324">
        <f t="shared" si="48"/>
        <v>1.4122134925583236E-3</v>
      </c>
    </row>
    <row r="134" spans="1:7">
      <c r="A134" s="10" t="s">
        <v>21</v>
      </c>
      <c r="B134" s="326">
        <f>+B92</f>
        <v>2.8895746444635894E-2</v>
      </c>
      <c r="C134" s="326">
        <f>+N92</f>
        <v>4.2767158212584235E-2</v>
      </c>
      <c r="D134" s="330">
        <f>+M45</f>
        <v>0</v>
      </c>
      <c r="E134" s="326">
        <f t="shared" si="48"/>
        <v>2.9791627357679287E-2</v>
      </c>
      <c r="F134" s="329">
        <f t="shared" si="48"/>
        <v>2.9650306887965518E-2</v>
      </c>
    </row>
    <row r="135" spans="1:7">
      <c r="A135" s="10"/>
      <c r="B135" s="31"/>
      <c r="C135" s="31"/>
      <c r="D135" s="325"/>
      <c r="E135" s="31"/>
      <c r="F135" s="324"/>
    </row>
    <row r="136" spans="1:7">
      <c r="A136" s="308" t="s">
        <v>33</v>
      </c>
      <c r="B136" s="340">
        <f>+B94</f>
        <v>8.6133582000683759E-2</v>
      </c>
      <c r="C136" s="340">
        <f>+N94</f>
        <v>0.34099898094038233</v>
      </c>
      <c r="D136" s="344">
        <f>+M48</f>
        <v>0</v>
      </c>
      <c r="E136" s="340">
        <f>SUM(E128:E134)</f>
        <v>0.11352098108302502</v>
      </c>
      <c r="F136" s="343">
        <f>SUM(F128:F134)</f>
        <v>0.10629787985313614</v>
      </c>
    </row>
    <row r="137" spans="1:7">
      <c r="A137" s="3"/>
      <c r="B137" s="4"/>
      <c r="C137" s="4"/>
      <c r="D137" s="14"/>
      <c r="E137" s="4"/>
      <c r="F137" s="5"/>
    </row>
    <row r="139" spans="1:7" ht="18">
      <c r="A139" s="27" t="s">
        <v>306</v>
      </c>
      <c r="B139" s="27" t="s">
        <v>307</v>
      </c>
    </row>
    <row r="140" spans="1:7" ht="18">
      <c r="A140" s="27"/>
      <c r="B140" s="27"/>
    </row>
    <row r="141" spans="1:7" ht="15.75">
      <c r="G141" s="26" t="s">
        <v>298</v>
      </c>
    </row>
    <row r="142" spans="1:7" ht="15.75">
      <c r="G142" s="26" t="s">
        <v>290</v>
      </c>
    </row>
    <row r="143" spans="1:7" ht="15.75">
      <c r="A143" s="301" t="s">
        <v>9</v>
      </c>
      <c r="B143" s="9"/>
      <c r="C143" s="9"/>
      <c r="D143" s="9"/>
      <c r="E143" s="9"/>
      <c r="F143" s="301"/>
    </row>
    <row r="144" spans="1:7" ht="15.75">
      <c r="A144" s="301" t="s">
        <v>10</v>
      </c>
      <c r="B144" s="9"/>
      <c r="C144" s="9"/>
      <c r="D144" s="9"/>
      <c r="E144" s="9"/>
      <c r="F144" s="301"/>
    </row>
    <row r="145" spans="1:7" ht="15.75">
      <c r="F145" s="26"/>
    </row>
    <row r="146" spans="1:7" ht="15.75">
      <c r="A146" s="349" t="s">
        <v>172</v>
      </c>
      <c r="B146" s="2"/>
      <c r="C146" s="2"/>
      <c r="D146" s="2"/>
      <c r="E146" s="2"/>
      <c r="F146" s="2"/>
      <c r="G146" s="303"/>
    </row>
    <row r="147" spans="1:7">
      <c r="A147" s="10"/>
      <c r="G147" s="309" t="s">
        <v>15</v>
      </c>
    </row>
    <row r="148" spans="1:7">
      <c r="A148" s="10"/>
      <c r="C148" s="17" t="s">
        <v>174</v>
      </c>
      <c r="G148" s="309" t="s">
        <v>6</v>
      </c>
    </row>
    <row r="149" spans="1:7">
      <c r="A149" s="10"/>
      <c r="B149" s="17" t="s">
        <v>173</v>
      </c>
      <c r="C149" s="17" t="s">
        <v>175</v>
      </c>
      <c r="D149" s="17" t="s">
        <v>144</v>
      </c>
      <c r="E149" s="17" t="s">
        <v>71</v>
      </c>
      <c r="F149" s="17" t="s">
        <v>316</v>
      </c>
      <c r="G149" s="309" t="s">
        <v>7</v>
      </c>
    </row>
    <row r="150" spans="1:7">
      <c r="A150" s="10"/>
      <c r="G150" s="11"/>
    </row>
    <row r="151" spans="1:7">
      <c r="A151" s="10" t="s">
        <v>14</v>
      </c>
      <c r="B151" s="35">
        <v>120000</v>
      </c>
      <c r="C151" s="35">
        <v>60000</v>
      </c>
      <c r="D151" s="35">
        <v>24000</v>
      </c>
      <c r="E151" s="35">
        <v>54000</v>
      </c>
      <c r="F151" s="35">
        <v>54000</v>
      </c>
      <c r="G151" s="350">
        <f t="shared" ref="G151:G159" si="49">SUM(B151:F151)</f>
        <v>312000</v>
      </c>
    </row>
    <row r="152" spans="1:7">
      <c r="A152" s="10" t="s">
        <v>16</v>
      </c>
      <c r="B152" s="311">
        <f>+'Fixed Asset Detail'!F56</f>
        <v>61820099.494574629</v>
      </c>
      <c r="C152" s="311">
        <f>+'Fixed Asset Detail'!F57</f>
        <v>25848924.421759028</v>
      </c>
      <c r="D152" s="311">
        <f>+'Fixed Asset Detail'!F58</f>
        <v>21104330.126759026</v>
      </c>
      <c r="E152" s="311">
        <f>+'Fixed Asset Detail'!F54</f>
        <v>69136923.909483746</v>
      </c>
      <c r="F152" s="311">
        <f>+'Fixed Asset Detail'!F55</f>
        <v>45743933.674483731</v>
      </c>
      <c r="G152" s="351">
        <f t="shared" si="49"/>
        <v>223654211.62706017</v>
      </c>
    </row>
    <row r="153" spans="1:7">
      <c r="A153" s="10" t="s">
        <v>17</v>
      </c>
      <c r="B153" s="314">
        <f>+B152/B151</f>
        <v>515.16749578812187</v>
      </c>
      <c r="C153" s="314">
        <f>+C152/C151</f>
        <v>430.81540702931716</v>
      </c>
      <c r="D153" s="314">
        <f>+D152/D151</f>
        <v>879.34708861495938</v>
      </c>
      <c r="E153" s="314">
        <f>+E152/E151</f>
        <v>1280.3134057311804</v>
      </c>
      <c r="F153" s="314">
        <f>+F152/F151</f>
        <v>847.10988286080988</v>
      </c>
      <c r="G153" s="352">
        <f t="shared" si="49"/>
        <v>3952.7532800243889</v>
      </c>
    </row>
    <row r="154" spans="1:7">
      <c r="A154" s="10" t="s">
        <v>12</v>
      </c>
      <c r="B154" s="311">
        <f>+'Fixed Asset Detail'!G56</f>
        <v>48974572.664270088</v>
      </c>
      <c r="C154" s="311">
        <f>+'Fixed Asset Detail'!G57</f>
        <v>17929274.787931681</v>
      </c>
      <c r="D154" s="311">
        <f>+'Fixed Asset Detail'!G58</f>
        <v>12280079.166688807</v>
      </c>
      <c r="E154" s="311">
        <f>+'Fixed Asset Detail'!G54</f>
        <v>61516268.46393948</v>
      </c>
      <c r="F154" s="311">
        <f>+'Fixed Asset Detail'!G55</f>
        <v>38555371.472855985</v>
      </c>
      <c r="G154" s="351">
        <f t="shared" si="49"/>
        <v>179255566.55568606</v>
      </c>
    </row>
    <row r="155" spans="1:7">
      <c r="A155" s="10" t="s">
        <v>13</v>
      </c>
      <c r="B155" s="314">
        <f>+B154/B151</f>
        <v>408.12143886891738</v>
      </c>
      <c r="C155" s="314">
        <f>+C154/C151</f>
        <v>298.82124646552802</v>
      </c>
      <c r="D155" s="314">
        <f>+D154/D151</f>
        <v>511.66996527870032</v>
      </c>
      <c r="E155" s="314">
        <f>+E154/E151</f>
        <v>1139.1901567396201</v>
      </c>
      <c r="F155" s="314">
        <f>+F154/F151</f>
        <v>713.98836060844417</v>
      </c>
      <c r="G155" s="352">
        <f t="shared" si="49"/>
        <v>3071.7911679612098</v>
      </c>
    </row>
    <row r="156" spans="1:7">
      <c r="A156" s="10"/>
      <c r="B156" s="35"/>
      <c r="C156" s="35"/>
      <c r="D156" s="35"/>
      <c r="E156" s="35"/>
      <c r="F156" s="35"/>
      <c r="G156" s="350"/>
    </row>
    <row r="157" spans="1:7">
      <c r="A157" s="318" t="s">
        <v>249</v>
      </c>
      <c r="B157" s="52">
        <f>(+B$154/$R18)*$R21</f>
        <v>5044600.2417607708</v>
      </c>
      <c r="C157" s="52">
        <f>(+C$154/$R18)*$R21</f>
        <v>1846795.5718535811</v>
      </c>
      <c r="D157" s="52">
        <f>(+D$154/$R18)*$R21</f>
        <v>1264903.1316268051</v>
      </c>
      <c r="E157" s="52">
        <f>(+E$154/$R18)*$R21</f>
        <v>6336451.0578325139</v>
      </c>
      <c r="F157" s="52">
        <f>(+F$154/$R18)*$R21</f>
        <v>3971375.8726687678</v>
      </c>
      <c r="G157" s="351">
        <f t="shared" si="49"/>
        <v>18464125.875742439</v>
      </c>
    </row>
    <row r="158" spans="1:7">
      <c r="A158" s="318" t="s">
        <v>248</v>
      </c>
      <c r="B158" s="52">
        <f>(+B$154/$R18)*$R22</f>
        <v>6410.869848725566</v>
      </c>
      <c r="C158" s="52">
        <f>(+C$154/$R18)*$R22</f>
        <v>2346.9780519662195</v>
      </c>
      <c r="D158" s="52">
        <f>(+D$154/$R18)*$R22</f>
        <v>1607.4870077860551</v>
      </c>
      <c r="E158" s="52">
        <f>(+E$154/$R18)*$R22</f>
        <v>8052.6029988066803</v>
      </c>
      <c r="F158" s="52">
        <f>(+F$154/$R18)*$R22</f>
        <v>5046.9755024952829</v>
      </c>
      <c r="G158" s="351">
        <f t="shared" si="49"/>
        <v>23464.913409779805</v>
      </c>
    </row>
    <row r="159" spans="1:7">
      <c r="A159" s="10" t="s">
        <v>270</v>
      </c>
      <c r="B159" s="311">
        <f>+B154+B157+B158</f>
        <v>54025583.775879584</v>
      </c>
      <c r="C159" s="311">
        <f>+C154+C157+C158</f>
        <v>19778417.33783723</v>
      </c>
      <c r="D159" s="311">
        <f>+D154+D157+D158</f>
        <v>13546589.785323398</v>
      </c>
      <c r="E159" s="311">
        <f>+E154+E157+E158</f>
        <v>67860772.124770805</v>
      </c>
      <c r="F159" s="311">
        <f>+F154+F157+F158</f>
        <v>42531794.321027249</v>
      </c>
      <c r="G159" s="351">
        <f t="shared" si="49"/>
        <v>197743157.34483826</v>
      </c>
    </row>
    <row r="160" spans="1:7">
      <c r="A160" s="10"/>
      <c r="B160" s="35"/>
      <c r="C160" s="35"/>
      <c r="D160" s="35"/>
      <c r="E160" s="35"/>
      <c r="F160" s="35"/>
      <c r="G160" s="350"/>
    </row>
    <row r="161" spans="1:7">
      <c r="A161" s="318" t="s">
        <v>27</v>
      </c>
      <c r="B161" s="311">
        <f>+'Production O&amp;M'!J52</f>
        <v>1557170.4434929029</v>
      </c>
      <c r="C161" s="311">
        <f>+'Production O&amp;M'!J53</f>
        <v>319863.64132202015</v>
      </c>
      <c r="D161" s="311">
        <f>+'Production O&amp;M'!J54</f>
        <v>212928.93178929048</v>
      </c>
      <c r="E161" s="311">
        <f>+'Production O&amp;M'!J50</f>
        <v>0</v>
      </c>
      <c r="F161" s="311">
        <f>+'Production O&amp;M'!J51</f>
        <v>0</v>
      </c>
      <c r="G161" s="351">
        <f t="shared" ref="G161:G169" si="50">SUM(B161:F161)</f>
        <v>2089963.0166042135</v>
      </c>
    </row>
    <row r="162" spans="1:7">
      <c r="A162" s="318" t="s">
        <v>28</v>
      </c>
      <c r="B162" s="311">
        <f>(B161/$R$25)*$R$26</f>
        <v>727239.23696017812</v>
      </c>
      <c r="C162" s="311">
        <f>(C161/$R$25)*$R$26</f>
        <v>149384.66846605687</v>
      </c>
      <c r="D162" s="311">
        <f>(D161/$R$25)*$R$26</f>
        <v>99443.368276271285</v>
      </c>
      <c r="E162" s="311">
        <f>(E161/$R$25)*$R$26</f>
        <v>0</v>
      </c>
      <c r="F162" s="311">
        <f>(F161/$R$25)*$R$26</f>
        <v>0</v>
      </c>
      <c r="G162" s="351">
        <f t="shared" si="50"/>
        <v>976067.27370250621</v>
      </c>
    </row>
    <row r="163" spans="1:7">
      <c r="A163" s="10" t="s">
        <v>32</v>
      </c>
      <c r="B163" s="311">
        <f>+B154/$R18*$R27</f>
        <v>603817.71503983554</v>
      </c>
      <c r="C163" s="311">
        <f>+C154/$R18*$R27</f>
        <v>221053.76618566128</v>
      </c>
      <c r="D163" s="311">
        <f>+D154/$R18*$R27</f>
        <v>151403.65580663786</v>
      </c>
      <c r="E163" s="311">
        <f>+E154/$R18*$R27</f>
        <v>758446.89684801002</v>
      </c>
      <c r="F163" s="311">
        <f>+F154/$R18*$R27</f>
        <v>475357.21168704407</v>
      </c>
      <c r="G163" s="351">
        <f t="shared" si="50"/>
        <v>2210079.2455671891</v>
      </c>
    </row>
    <row r="164" spans="1:7">
      <c r="A164" s="10" t="s">
        <v>29</v>
      </c>
      <c r="B164" s="311">
        <f>B152*0.0184</f>
        <v>1137489.830700173</v>
      </c>
      <c r="C164" s="311">
        <f>C152*0.0227</f>
        <v>586770.58437393</v>
      </c>
      <c r="D164" s="311">
        <f>D152*0.055</f>
        <v>1160738.1569717464</v>
      </c>
      <c r="E164" s="311">
        <f>E152*0.0333</f>
        <v>2302259.5661858087</v>
      </c>
      <c r="F164" s="311">
        <f>F152*0.0333</f>
        <v>1523272.9913603084</v>
      </c>
      <c r="G164" s="351">
        <f t="shared" si="50"/>
        <v>6710531.129591967</v>
      </c>
    </row>
    <row r="165" spans="1:7">
      <c r="A165" s="10" t="s">
        <v>345</v>
      </c>
      <c r="B165" s="311">
        <f>+B164/$G164*($N29+$P29)</f>
        <v>542476.13778320525</v>
      </c>
      <c r="C165" s="311">
        <f>+C164/$G164*($N29+$P29)</f>
        <v>279834.62514124741</v>
      </c>
      <c r="D165" s="311">
        <f>+D164/$G164*($N29+$P29)</f>
        <v>553563.41250456602</v>
      </c>
      <c r="E165" s="311">
        <f>+E164/$G164*($N29+$P29)</f>
        <v>1097962.2357328255</v>
      </c>
      <c r="F165" s="311">
        <f>+F164/$G164*($N29+$P29)</f>
        <v>726458.58172988077</v>
      </c>
      <c r="G165" s="351">
        <f t="shared" si="50"/>
        <v>3200294.9928917252</v>
      </c>
    </row>
    <row r="166" spans="1:7">
      <c r="A166" s="10" t="s">
        <v>20</v>
      </c>
      <c r="B166" s="311">
        <f>(+B154/$R18)*$R30</f>
        <v>1829116.4351835048</v>
      </c>
      <c r="C166" s="311">
        <f>(+C154/$R18)*$R30</f>
        <v>669627.71498469496</v>
      </c>
      <c r="D166" s="311">
        <f>(+D154/$R18)*$R30</f>
        <v>458639.93103368563</v>
      </c>
      <c r="E166" s="311">
        <f>(+E154/$R18)*$R30</f>
        <v>2297527.299521347</v>
      </c>
      <c r="F166" s="311">
        <f>(+F154/$R18)*$R30</f>
        <v>1439977.1103476395</v>
      </c>
      <c r="G166" s="351">
        <f t="shared" si="50"/>
        <v>6694888.4910708722</v>
      </c>
    </row>
    <row r="167" spans="1:7">
      <c r="A167" s="10" t="s">
        <v>30</v>
      </c>
      <c r="B167" s="311">
        <f>+B154/$R18*$R31</f>
        <v>0</v>
      </c>
      <c r="C167" s="311">
        <f>+C154/$R18*$R31</f>
        <v>0</v>
      </c>
      <c r="D167" s="311">
        <f>+D154/$R18*$R31</f>
        <v>0</v>
      </c>
      <c r="E167" s="311">
        <f>+E154/$R18*$R31</f>
        <v>0</v>
      </c>
      <c r="F167" s="311">
        <f>+F154/$R18*$R31</f>
        <v>0</v>
      </c>
      <c r="G167" s="351">
        <f t="shared" si="50"/>
        <v>0</v>
      </c>
    </row>
    <row r="168" spans="1:7">
      <c r="A168" s="10" t="s">
        <v>22</v>
      </c>
      <c r="B168" s="311">
        <f>+B154/$R18*$R32</f>
        <v>119950.26212595</v>
      </c>
      <c r="C168" s="311">
        <f>+C154/$R18*$R32</f>
        <v>43913.016358172325</v>
      </c>
      <c r="D168" s="311">
        <f>+D154/$R18*$R32</f>
        <v>30076.805877805684</v>
      </c>
      <c r="E168" s="311">
        <f>+E154/$R18*$R32</f>
        <v>150667.82874949311</v>
      </c>
      <c r="F168" s="311">
        <f>+F154/$R18*$R32</f>
        <v>94431.18465240777</v>
      </c>
      <c r="G168" s="351">
        <f t="shared" si="50"/>
        <v>439039.09776382893</v>
      </c>
    </row>
    <row r="169" spans="1:7">
      <c r="A169" s="10" t="s">
        <v>21</v>
      </c>
      <c r="B169" s="311">
        <f>+B154/$R18*$R33</f>
        <v>2518430.8902780446</v>
      </c>
      <c r="C169" s="311">
        <f>+C154/$R18*$R33</f>
        <v>921981.28558971151</v>
      </c>
      <c r="D169" s="311">
        <f>+D154/$R18*$R33</f>
        <v>631481.37954068836</v>
      </c>
      <c r="E169" s="311">
        <f>+E154/$R18*$R33</f>
        <v>3163365.4430485526</v>
      </c>
      <c r="F169" s="311">
        <f>+F154/$R18*$R33</f>
        <v>1982641.8735497212</v>
      </c>
      <c r="G169" s="351">
        <f t="shared" si="50"/>
        <v>9217900.8720067181</v>
      </c>
    </row>
    <row r="170" spans="1:7">
      <c r="A170" s="10"/>
      <c r="B170" s="35"/>
      <c r="C170" s="35"/>
      <c r="D170" s="35"/>
      <c r="E170" s="35"/>
      <c r="F170" s="35"/>
      <c r="G170" s="350"/>
    </row>
    <row r="171" spans="1:7">
      <c r="A171" s="345" t="s">
        <v>31</v>
      </c>
      <c r="B171" s="311">
        <f t="shared" ref="B171:G171" si="51">SUM(B161:B169)</f>
        <v>9035690.9515637942</v>
      </c>
      <c r="C171" s="311">
        <f>SUM(C161:C169)</f>
        <v>3192429.3024214953</v>
      </c>
      <c r="D171" s="311">
        <f t="shared" si="51"/>
        <v>3298275.6418006918</v>
      </c>
      <c r="E171" s="311">
        <f t="shared" si="51"/>
        <v>9770229.2700860351</v>
      </c>
      <c r="F171" s="311">
        <f t="shared" si="51"/>
        <v>6242138.953327002</v>
      </c>
      <c r="G171" s="351">
        <f t="shared" si="51"/>
        <v>31538764.119199019</v>
      </c>
    </row>
    <row r="172" spans="1:7">
      <c r="A172" s="10"/>
      <c r="B172" s="35"/>
      <c r="C172" s="35"/>
      <c r="D172" s="35"/>
      <c r="E172" s="35"/>
      <c r="F172" s="35"/>
      <c r="G172" s="350"/>
    </row>
    <row r="173" spans="1:7">
      <c r="A173" s="10" t="s">
        <v>18</v>
      </c>
      <c r="B173" s="353">
        <f t="shared" ref="B173:G173" si="52">+(B161+B162)/B154</f>
        <v>4.6644810892238701E-2</v>
      </c>
      <c r="C173" s="353">
        <f t="shared" si="52"/>
        <v>2.6172185731903184E-2</v>
      </c>
      <c r="D173" s="353">
        <f t="shared" si="52"/>
        <v>2.5437319729412596E-2</v>
      </c>
      <c r="E173" s="353">
        <f t="shared" si="52"/>
        <v>0</v>
      </c>
      <c r="F173" s="353">
        <f t="shared" si="52"/>
        <v>0</v>
      </c>
      <c r="G173" s="354">
        <f t="shared" si="52"/>
        <v>1.7104240326920348E-2</v>
      </c>
    </row>
    <row r="174" spans="1:7">
      <c r="A174" s="10" t="s">
        <v>19</v>
      </c>
      <c r="B174" s="355">
        <f t="shared" ref="B174:G174" si="53">+(B164+B165)/B154</f>
        <v>3.4302820363535602E-2</v>
      </c>
      <c r="C174" s="355">
        <f t="shared" si="53"/>
        <v>4.8334649324382903E-2</v>
      </c>
      <c r="D174" s="355">
        <f t="shared" si="53"/>
        <v>0.13960020503178527</v>
      </c>
      <c r="E174" s="355">
        <f t="shared" si="53"/>
        <v>5.5273537989577938E-2</v>
      </c>
      <c r="F174" s="355">
        <f t="shared" si="53"/>
        <v>5.8350665215975428E-2</v>
      </c>
      <c r="G174" s="356">
        <f t="shared" si="53"/>
        <v>5.5288805323682251E-2</v>
      </c>
    </row>
    <row r="175" spans="1:7">
      <c r="A175" s="331" t="s">
        <v>23</v>
      </c>
      <c r="B175" s="353">
        <f t="shared" ref="B175:G175" si="54">SUM(B173:B174)</f>
        <v>8.0947631255774311E-2</v>
      </c>
      <c r="C175" s="353">
        <f>SUM(C173:C174)</f>
        <v>7.450683505628608E-2</v>
      </c>
      <c r="D175" s="353">
        <f t="shared" si="54"/>
        <v>0.16503752476119787</v>
      </c>
      <c r="E175" s="353">
        <f t="shared" si="54"/>
        <v>5.5273537989577938E-2</v>
      </c>
      <c r="F175" s="353">
        <f t="shared" si="54"/>
        <v>5.8350665215975428E-2</v>
      </c>
      <c r="G175" s="354">
        <f t="shared" si="54"/>
        <v>7.2393045650602603E-2</v>
      </c>
    </row>
    <row r="176" spans="1:7">
      <c r="A176" s="10"/>
      <c r="B176" s="353"/>
      <c r="C176" s="353"/>
      <c r="D176" s="353"/>
      <c r="E176" s="353"/>
      <c r="F176" s="353"/>
      <c r="G176" s="354"/>
    </row>
    <row r="177" spans="1:7">
      <c r="A177" s="10" t="s">
        <v>32</v>
      </c>
      <c r="B177" s="353">
        <f t="shared" ref="B177:G177" si="55">+B163/B$154</f>
        <v>1.2329208448210862E-2</v>
      </c>
      <c r="C177" s="353">
        <f t="shared" si="55"/>
        <v>1.2329208448210862E-2</v>
      </c>
      <c r="D177" s="353">
        <f t="shared" si="55"/>
        <v>1.2329208448210864E-2</v>
      </c>
      <c r="E177" s="353">
        <f t="shared" si="55"/>
        <v>1.232920844821086E-2</v>
      </c>
      <c r="F177" s="353">
        <f t="shared" si="55"/>
        <v>1.2329208448210862E-2</v>
      </c>
      <c r="G177" s="354">
        <f t="shared" si="55"/>
        <v>1.2329208448210862E-2</v>
      </c>
    </row>
    <row r="178" spans="1:7">
      <c r="A178" s="10" t="s">
        <v>20</v>
      </c>
      <c r="B178" s="353">
        <f t="shared" ref="B178:G181" si="56">+B166/B$154</f>
        <v>3.7348287808909378E-2</v>
      </c>
      <c r="C178" s="353">
        <f t="shared" si="56"/>
        <v>3.7348287808909371E-2</v>
      </c>
      <c r="D178" s="353">
        <f t="shared" si="56"/>
        <v>3.7348287808909378E-2</v>
      </c>
      <c r="E178" s="353">
        <f t="shared" si="56"/>
        <v>3.7348287808909371E-2</v>
      </c>
      <c r="F178" s="353">
        <f t="shared" si="56"/>
        <v>3.7348287808909378E-2</v>
      </c>
      <c r="G178" s="354">
        <f t="shared" si="56"/>
        <v>3.7348287808909371E-2</v>
      </c>
    </row>
    <row r="179" spans="1:7">
      <c r="A179" s="10" t="s">
        <v>30</v>
      </c>
      <c r="B179" s="353">
        <f t="shared" si="56"/>
        <v>0</v>
      </c>
      <c r="C179" s="353">
        <f t="shared" si="56"/>
        <v>0</v>
      </c>
      <c r="D179" s="353">
        <f t="shared" si="56"/>
        <v>0</v>
      </c>
      <c r="E179" s="353">
        <f t="shared" si="56"/>
        <v>0</v>
      </c>
      <c r="F179" s="353">
        <f t="shared" si="56"/>
        <v>0</v>
      </c>
      <c r="G179" s="354">
        <f t="shared" si="56"/>
        <v>0</v>
      </c>
    </row>
    <row r="180" spans="1:7">
      <c r="A180" s="10" t="s">
        <v>22</v>
      </c>
      <c r="B180" s="353">
        <f t="shared" si="56"/>
        <v>2.4492355032525066E-3</v>
      </c>
      <c r="C180" s="353">
        <f t="shared" si="56"/>
        <v>2.4492355032525062E-3</v>
      </c>
      <c r="D180" s="353">
        <f t="shared" si="56"/>
        <v>2.4492355032525066E-3</v>
      </c>
      <c r="E180" s="353">
        <f t="shared" si="56"/>
        <v>2.4492355032525066E-3</v>
      </c>
      <c r="F180" s="353">
        <f t="shared" si="56"/>
        <v>2.4492355032525066E-3</v>
      </c>
      <c r="G180" s="354">
        <f t="shared" si="56"/>
        <v>2.4492355032525066E-3</v>
      </c>
    </row>
    <row r="181" spans="1:7">
      <c r="A181" s="10" t="s">
        <v>21</v>
      </c>
      <c r="B181" s="355">
        <f t="shared" si="56"/>
        <v>5.1423233593937863E-2</v>
      </c>
      <c r="C181" s="355">
        <f t="shared" si="56"/>
        <v>5.1423233593937863E-2</v>
      </c>
      <c r="D181" s="355">
        <f t="shared" si="56"/>
        <v>5.1423233593937863E-2</v>
      </c>
      <c r="E181" s="355">
        <f t="shared" si="56"/>
        <v>5.1423233593937856E-2</v>
      </c>
      <c r="F181" s="355">
        <f t="shared" si="56"/>
        <v>5.1423233593937856E-2</v>
      </c>
      <c r="G181" s="356">
        <f t="shared" si="56"/>
        <v>5.1423233593937856E-2</v>
      </c>
    </row>
    <row r="182" spans="1:7">
      <c r="A182" s="10" t="s">
        <v>286</v>
      </c>
      <c r="B182" s="355">
        <f t="shared" ref="B182:G182" si="57">SUM(B177:B181)</f>
        <v>0.1035499653543106</v>
      </c>
      <c r="C182" s="355">
        <f t="shared" si="57"/>
        <v>0.1035499653543106</v>
      </c>
      <c r="D182" s="355">
        <f t="shared" si="57"/>
        <v>0.1035499653543106</v>
      </c>
      <c r="E182" s="355">
        <f t="shared" si="57"/>
        <v>0.10354996535431059</v>
      </c>
      <c r="F182" s="355">
        <f t="shared" si="57"/>
        <v>0.1035499653543106</v>
      </c>
      <c r="G182" s="356">
        <f t="shared" si="57"/>
        <v>0.10354996535431059</v>
      </c>
    </row>
    <row r="183" spans="1:7">
      <c r="A183" s="10"/>
      <c r="B183" s="35"/>
      <c r="C183" s="35"/>
      <c r="D183" s="35"/>
      <c r="E183" s="35"/>
      <c r="F183" s="35"/>
      <c r="G183" s="350"/>
    </row>
    <row r="184" spans="1:7">
      <c r="A184" s="308" t="s">
        <v>33</v>
      </c>
      <c r="B184" s="340">
        <f t="shared" ref="B184:G184" si="58">+B175+B182</f>
        <v>0.18449759661008491</v>
      </c>
      <c r="C184" s="340">
        <f>+C175+C182</f>
        <v>0.17805680041059668</v>
      </c>
      <c r="D184" s="340">
        <f t="shared" si="58"/>
        <v>0.26858749011550848</v>
      </c>
      <c r="E184" s="340">
        <f t="shared" si="58"/>
        <v>0.15882350334388853</v>
      </c>
      <c r="F184" s="340">
        <f t="shared" si="58"/>
        <v>0.16190063057028603</v>
      </c>
      <c r="G184" s="343">
        <f t="shared" si="58"/>
        <v>0.17594301100491319</v>
      </c>
    </row>
    <row r="185" spans="1:7">
      <c r="A185" s="3"/>
      <c r="B185" s="4"/>
      <c r="C185" s="4"/>
      <c r="D185" s="4"/>
      <c r="E185" s="4"/>
      <c r="F185" s="4"/>
      <c r="G185" s="5"/>
    </row>
  </sheetData>
  <phoneticPr fontId="0" type="noConversion"/>
  <printOptions horizontalCentered="1"/>
  <pageMargins left="0.196850393700787" right="0.196850393700787" top="0.78740157480314998" bottom="0.78740157480314998" header="0.511811023622047" footer="0.511811023622047"/>
  <pageSetup scale="28" fitToHeight="3" orientation="landscape" r:id="rId1"/>
  <headerFooter alignWithMargins="0">
    <oddFooter>&amp;L&amp;"Arial,Bold"&amp;12&amp;Z&amp;F&amp;RExhibit 4</oddFooter>
  </headerFooter>
  <rowBreaks count="1" manualBreakCount="1">
    <brk id="96" max="2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73C34-857D-4570-90A8-8712114B0DEF}">
  <sheetPr>
    <tabColor rgb="FF00B050"/>
    <pageSetUpPr fitToPage="1"/>
  </sheetPr>
  <dimension ref="A1:L130"/>
  <sheetViews>
    <sheetView showGridLines="0" view="pageBreakPreview" zoomScale="85" zoomScaleNormal="85" zoomScaleSheetLayoutView="85" zoomScalePageLayoutView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3" sqref="C3"/>
    </sheetView>
  </sheetViews>
  <sheetFormatPr defaultColWidth="9.140625" defaultRowHeight="12.75"/>
  <cols>
    <col min="1" max="1" width="31.42578125" style="55" customWidth="1"/>
    <col min="2" max="5" width="17.5703125" style="55" bestFit="1" customWidth="1"/>
    <col min="6" max="6" width="18.7109375" style="55" bestFit="1" customWidth="1"/>
    <col min="7" max="7" width="18.28515625" style="55" bestFit="1" customWidth="1"/>
    <col min="8" max="8" width="11.7109375" style="55" customWidth="1"/>
    <col min="9" max="9" width="22.42578125" style="55" customWidth="1"/>
    <col min="10" max="10" width="16.7109375" style="55" bestFit="1" customWidth="1"/>
    <col min="11" max="11" width="18.28515625" style="55" customWidth="1"/>
    <col min="12" max="13" width="17.7109375" style="55" customWidth="1"/>
    <col min="14" max="16384" width="9.140625" style="55"/>
  </cols>
  <sheetData>
    <row r="1" spans="1:7" ht="15.75">
      <c r="A1" s="357" t="s">
        <v>491</v>
      </c>
    </row>
    <row r="2" spans="1:7" ht="15.75">
      <c r="A2" s="358" t="s">
        <v>314</v>
      </c>
    </row>
    <row r="4" spans="1:7">
      <c r="A4" s="359" t="s">
        <v>493</v>
      </c>
    </row>
    <row r="6" spans="1:7">
      <c r="B6" s="64" t="s">
        <v>250</v>
      </c>
      <c r="C6" s="64" t="s">
        <v>255</v>
      </c>
      <c r="D6" s="64" t="s">
        <v>250</v>
      </c>
      <c r="E6" s="64" t="s">
        <v>255</v>
      </c>
      <c r="F6" s="64" t="s">
        <v>250</v>
      </c>
      <c r="G6" s="64" t="s">
        <v>255</v>
      </c>
    </row>
    <row r="7" spans="1:7">
      <c r="B7" s="64" t="s">
        <v>50</v>
      </c>
      <c r="C7" s="64" t="s">
        <v>50</v>
      </c>
      <c r="D7" s="64" t="s">
        <v>50</v>
      </c>
      <c r="E7" s="64" t="s">
        <v>50</v>
      </c>
      <c r="F7" s="64" t="s">
        <v>50</v>
      </c>
      <c r="G7" s="64" t="s">
        <v>50</v>
      </c>
    </row>
    <row r="8" spans="1:7">
      <c r="B8" s="360" t="s">
        <v>481</v>
      </c>
      <c r="C8" s="360" t="str">
        <f>+B8</f>
        <v>Dec. 2026</v>
      </c>
      <c r="D8" s="360" t="s">
        <v>492</v>
      </c>
      <c r="E8" s="360" t="str">
        <f>+D8</f>
        <v>Dec. 2027</v>
      </c>
      <c r="F8" s="361" t="s">
        <v>117</v>
      </c>
      <c r="G8" s="361" t="s">
        <v>117</v>
      </c>
    </row>
    <row r="10" spans="1:7">
      <c r="A10" s="66" t="s">
        <v>251</v>
      </c>
    </row>
    <row r="12" spans="1:7">
      <c r="A12" s="55" t="s">
        <v>1</v>
      </c>
      <c r="B12" s="68">
        <v>525286051.5530864</v>
      </c>
      <c r="C12" s="68">
        <v>119551286.08939157</v>
      </c>
      <c r="D12" s="68">
        <v>727229544.12308633</v>
      </c>
      <c r="E12" s="68">
        <v>283504351.07868373</v>
      </c>
      <c r="F12" s="68">
        <f t="shared" ref="F12:G17" si="0">(+B12+D12)/2</f>
        <v>626257797.83808637</v>
      </c>
      <c r="G12" s="68">
        <f t="shared" si="0"/>
        <v>201527818.58403766</v>
      </c>
    </row>
    <row r="13" spans="1:7">
      <c r="A13" s="55" t="s">
        <v>2</v>
      </c>
      <c r="B13" s="74">
        <v>104189612.20110007</v>
      </c>
      <c r="C13" s="74">
        <v>63897672.00148499</v>
      </c>
      <c r="D13" s="74">
        <v>106219086.51110007</v>
      </c>
      <c r="E13" s="74">
        <v>60068938.091393426</v>
      </c>
      <c r="F13" s="74">
        <f t="shared" si="0"/>
        <v>105204349.35610007</v>
      </c>
      <c r="G13" s="74">
        <f t="shared" si="0"/>
        <v>61983305.046439208</v>
      </c>
    </row>
    <row r="14" spans="1:7">
      <c r="A14" s="55" t="s">
        <v>444</v>
      </c>
      <c r="B14" s="68">
        <v>101585436.12</v>
      </c>
      <c r="C14" s="68">
        <v>63780565.160000004</v>
      </c>
      <c r="D14" s="68">
        <v>105060270.31</v>
      </c>
      <c r="E14" s="68">
        <v>62489298.217115268</v>
      </c>
      <c r="F14" s="74">
        <f t="shared" si="0"/>
        <v>103322853.215</v>
      </c>
      <c r="G14" s="74">
        <f t="shared" si="0"/>
        <v>63134931.68855764</v>
      </c>
    </row>
    <row r="15" spans="1:7">
      <c r="A15" s="55" t="s">
        <v>3</v>
      </c>
      <c r="B15" s="68">
        <v>283372383.50343859</v>
      </c>
      <c r="C15" s="68">
        <v>70482074.937486023</v>
      </c>
      <c r="D15" s="68">
        <v>208061512.8509056</v>
      </c>
      <c r="E15" s="68">
        <v>795213.95823778398</v>
      </c>
      <c r="F15" s="74">
        <f t="shared" si="0"/>
        <v>245716948.17717209</v>
      </c>
      <c r="G15" s="74">
        <f t="shared" si="0"/>
        <v>35638644.447861902</v>
      </c>
    </row>
    <row r="16" spans="1:7">
      <c r="A16" s="55" t="s">
        <v>4</v>
      </c>
      <c r="B16" s="68">
        <v>209709320.56314367</v>
      </c>
      <c r="C16" s="68">
        <v>105678929.1971682</v>
      </c>
      <c r="D16" s="68">
        <v>222549287.27314368</v>
      </c>
      <c r="E16" s="68">
        <v>112195308.53883433</v>
      </c>
      <c r="F16" s="74">
        <f t="shared" si="0"/>
        <v>216129303.91814369</v>
      </c>
      <c r="G16" s="74">
        <f t="shared" si="0"/>
        <v>108937118.86800127</v>
      </c>
    </row>
    <row r="17" spans="1:7">
      <c r="A17" s="55" t="s">
        <v>252</v>
      </c>
      <c r="B17" s="68">
        <v>355232137.25823712</v>
      </c>
      <c r="C17" s="68">
        <v>333374675.70999992</v>
      </c>
      <c r="D17" s="68">
        <v>273505094.62918818</v>
      </c>
      <c r="E17" s="68">
        <v>333374675.70999992</v>
      </c>
      <c r="F17" s="75">
        <f t="shared" si="0"/>
        <v>314368615.94371265</v>
      </c>
      <c r="G17" s="75">
        <f t="shared" si="0"/>
        <v>333374675.70999992</v>
      </c>
    </row>
    <row r="18" spans="1:7">
      <c r="A18" s="55" t="s">
        <v>256</v>
      </c>
      <c r="B18" s="74">
        <f t="shared" ref="B18:E18" si="1">SUM(B12:B17)</f>
        <v>1579374941.1990058</v>
      </c>
      <c r="C18" s="74">
        <f t="shared" si="1"/>
        <v>756765203.09553075</v>
      </c>
      <c r="D18" s="74">
        <f t="shared" si="1"/>
        <v>1642624795.6974239</v>
      </c>
      <c r="E18" s="74">
        <f t="shared" si="1"/>
        <v>852427785.59426451</v>
      </c>
      <c r="F18" s="74">
        <f t="shared" ref="F18:G18" si="2">SUM(F12:F17)</f>
        <v>1610999868.448215</v>
      </c>
      <c r="G18" s="74">
        <f t="shared" si="2"/>
        <v>804596494.34489763</v>
      </c>
    </row>
    <row r="19" spans="1:7">
      <c r="B19" s="74"/>
      <c r="C19" s="74"/>
      <c r="D19" s="74"/>
      <c r="E19" s="74"/>
      <c r="F19" s="74"/>
      <c r="G19" s="74"/>
    </row>
    <row r="20" spans="1:7">
      <c r="A20" s="55" t="s">
        <v>350</v>
      </c>
      <c r="B20" s="68">
        <v>26878398.930849995</v>
      </c>
      <c r="C20" s="68">
        <v>6230607.1704904307</v>
      </c>
      <c r="D20" s="68">
        <v>23801240.303086042</v>
      </c>
      <c r="E20" s="68">
        <v>3485284.7663212288</v>
      </c>
      <c r="F20" s="74">
        <f>(+B20+D20)/2</f>
        <v>25339819.616968021</v>
      </c>
      <c r="G20" s="74">
        <f>(+C20+E20)/2</f>
        <v>4857945.9684058297</v>
      </c>
    </row>
    <row r="21" spans="1:7">
      <c r="A21" s="55" t="s">
        <v>253</v>
      </c>
      <c r="B21" s="362">
        <f>B22-B20-B18</f>
        <v>473333384.84768534</v>
      </c>
      <c r="C21" s="362">
        <f>C22-C20-C18</f>
        <v>4408046.2473013401</v>
      </c>
      <c r="D21" s="362">
        <f>D22-D20-D18</f>
        <v>484318342.93703055</v>
      </c>
      <c r="E21" s="362">
        <f>E22-E20-E18</f>
        <v>-33194655.827299714</v>
      </c>
      <c r="F21" s="75">
        <f>(+B21+D21)/2</f>
        <v>478825863.89235795</v>
      </c>
      <c r="G21" s="75">
        <f>(+C21+E21)/2</f>
        <v>-14393304.789999187</v>
      </c>
    </row>
    <row r="22" spans="1:7">
      <c r="A22" s="55" t="s">
        <v>488</v>
      </c>
      <c r="B22" s="363">
        <v>2079586724.9775412</v>
      </c>
      <c r="C22" s="363">
        <v>767403856.51332247</v>
      </c>
      <c r="D22" s="363">
        <v>2150744378.9375405</v>
      </c>
      <c r="E22" s="363">
        <v>822718414.53328598</v>
      </c>
      <c r="F22" s="74">
        <f>SUM(F18:F21)</f>
        <v>2115165551.957541</v>
      </c>
      <c r="G22" s="74">
        <f>SUM(G18:G21)</f>
        <v>795061135.52330422</v>
      </c>
    </row>
    <row r="23" spans="1:7">
      <c r="B23" s="363"/>
      <c r="C23" s="363"/>
      <c r="D23" s="363"/>
      <c r="E23" s="363"/>
      <c r="F23" s="74"/>
    </row>
    <row r="24" spans="1:7">
      <c r="A24" s="66" t="s">
        <v>257</v>
      </c>
      <c r="B24" s="363"/>
      <c r="C24" s="74"/>
      <c r="D24" s="363"/>
      <c r="E24" s="74"/>
      <c r="F24" s="74"/>
    </row>
    <row r="25" spans="1:7">
      <c r="B25" s="74"/>
      <c r="C25" s="74"/>
      <c r="D25" s="74"/>
      <c r="E25" s="74"/>
      <c r="F25" s="74"/>
    </row>
    <row r="26" spans="1:7">
      <c r="A26" s="55" t="s">
        <v>176</v>
      </c>
      <c r="B26" s="363">
        <v>350248855.84572679</v>
      </c>
      <c r="C26" s="363">
        <v>287083467.99432886</v>
      </c>
      <c r="D26" s="363">
        <v>381404071.03572679</v>
      </c>
      <c r="E26" s="363">
        <v>313635211.50471985</v>
      </c>
      <c r="F26" s="74">
        <f t="shared" ref="F26:G28" si="3">(+B26+D26)/2</f>
        <v>365826463.44072676</v>
      </c>
      <c r="G26" s="74">
        <f t="shared" si="3"/>
        <v>300359339.74952435</v>
      </c>
    </row>
    <row r="27" spans="1:7">
      <c r="A27" s="55" t="s">
        <v>25</v>
      </c>
      <c r="B27" s="363"/>
      <c r="C27" s="363"/>
      <c r="D27" s="363"/>
      <c r="E27" s="363"/>
      <c r="F27" s="74">
        <f t="shared" si="3"/>
        <v>0</v>
      </c>
      <c r="G27" s="74">
        <f t="shared" si="3"/>
        <v>0</v>
      </c>
    </row>
    <row r="28" spans="1:7">
      <c r="A28" s="55" t="s">
        <v>320</v>
      </c>
      <c r="B28" s="363">
        <v>45641252.91067709</v>
      </c>
      <c r="C28" s="363">
        <v>25586530.94266279</v>
      </c>
      <c r="D28" s="363">
        <v>93690.980677092797</v>
      </c>
      <c r="E28" s="363">
        <v>-215524.38733720046</v>
      </c>
      <c r="F28" s="74">
        <f t="shared" si="3"/>
        <v>22867471.94567709</v>
      </c>
      <c r="G28" s="74">
        <f t="shared" si="3"/>
        <v>12685503.277662795</v>
      </c>
    </row>
    <row r="29" spans="1:7">
      <c r="A29" s="55" t="s">
        <v>317</v>
      </c>
      <c r="B29" s="363"/>
      <c r="C29" s="363"/>
      <c r="D29" s="363"/>
      <c r="E29" s="363"/>
      <c r="F29" s="74"/>
      <c r="G29" s="74"/>
    </row>
    <row r="30" spans="1:7">
      <c r="A30" s="55" t="s">
        <v>146</v>
      </c>
      <c r="B30" s="363">
        <v>16759434.97692671</v>
      </c>
      <c r="C30" s="363">
        <v>13435625.039347803</v>
      </c>
      <c r="D30" s="363">
        <v>16759434.97692671</v>
      </c>
      <c r="E30" s="363">
        <v>12960070.939239798</v>
      </c>
      <c r="F30" s="74">
        <f t="shared" ref="F30:G41" si="4">(+B30+D30)/2</f>
        <v>16759434.97692671</v>
      </c>
      <c r="G30" s="74">
        <f t="shared" si="4"/>
        <v>13197847.989293801</v>
      </c>
    </row>
    <row r="31" spans="1:7">
      <c r="A31" s="55" t="s">
        <v>144</v>
      </c>
      <c r="B31" s="363">
        <v>24912317.823415563</v>
      </c>
      <c r="C31" s="363">
        <v>18641072.745435927</v>
      </c>
      <c r="D31" s="363">
        <v>37899021.143415563</v>
      </c>
      <c r="E31" s="363">
        <v>32543303.907104556</v>
      </c>
      <c r="F31" s="74">
        <f t="shared" si="4"/>
        <v>31405669.483415563</v>
      </c>
      <c r="G31" s="74">
        <f t="shared" si="4"/>
        <v>25592188.326270241</v>
      </c>
    </row>
    <row r="32" spans="1:7">
      <c r="A32" s="55" t="s">
        <v>318</v>
      </c>
      <c r="B32" s="363">
        <v>71709253.963737205</v>
      </c>
      <c r="C32" s="363">
        <v>58792741.81277512</v>
      </c>
      <c r="D32" s="363">
        <v>74743176.933737203</v>
      </c>
      <c r="E32" s="363">
        <v>61315733.606551461</v>
      </c>
      <c r="F32" s="74">
        <f t="shared" si="4"/>
        <v>73226215.448737204</v>
      </c>
      <c r="G32" s="74">
        <f t="shared" si="4"/>
        <v>60054237.709663287</v>
      </c>
    </row>
    <row r="33" spans="1:7">
      <c r="A33" s="55" t="s">
        <v>140</v>
      </c>
      <c r="B33" s="363">
        <v>26532541.857336257</v>
      </c>
      <c r="C33" s="363">
        <v>19242146.685264662</v>
      </c>
      <c r="D33" s="363">
        <v>26532541.857336257</v>
      </c>
      <c r="E33" s="363">
        <v>18734008.08782278</v>
      </c>
      <c r="F33" s="74">
        <f t="shared" si="4"/>
        <v>26532541.857336257</v>
      </c>
      <c r="G33" s="74">
        <f t="shared" si="4"/>
        <v>18988077.386543721</v>
      </c>
    </row>
    <row r="34" spans="1:7">
      <c r="A34" s="55" t="s">
        <v>319</v>
      </c>
      <c r="B34" s="363">
        <v>49590886.412715919</v>
      </c>
      <c r="C34" s="363">
        <v>41595763.779493906</v>
      </c>
      <c r="D34" s="363">
        <v>49357582.252715923</v>
      </c>
      <c r="E34" s="363">
        <v>40294648.638846494</v>
      </c>
      <c r="F34" s="74">
        <f t="shared" si="4"/>
        <v>49474234.332715921</v>
      </c>
      <c r="G34" s="74">
        <f t="shared" si="4"/>
        <v>40945206.2091702</v>
      </c>
    </row>
    <row r="35" spans="1:7">
      <c r="A35" s="55" t="s">
        <v>321</v>
      </c>
      <c r="B35" s="363">
        <v>56522139.343332291</v>
      </c>
      <c r="C35" s="363">
        <v>40409974.957123317</v>
      </c>
      <c r="D35" s="363">
        <v>58756646.033332288</v>
      </c>
      <c r="E35" s="363">
        <v>42061264.445895582</v>
      </c>
      <c r="F35" s="74">
        <f t="shared" si="4"/>
        <v>57639392.688332289</v>
      </c>
      <c r="G35" s="74">
        <f t="shared" si="4"/>
        <v>41235619.701509446</v>
      </c>
    </row>
    <row r="36" spans="1:7">
      <c r="A36" s="55" t="s">
        <v>322</v>
      </c>
      <c r="B36" s="363">
        <v>60866314.147805668</v>
      </c>
      <c r="C36" s="363">
        <v>49915740.053321235</v>
      </c>
      <c r="D36" s="363">
        <v>62720151.92780567</v>
      </c>
      <c r="E36" s="363">
        <v>51095531.199346662</v>
      </c>
      <c r="F36" s="74">
        <f t="shared" si="4"/>
        <v>61793233.037805669</v>
      </c>
      <c r="G36" s="74">
        <f t="shared" si="4"/>
        <v>50505635.626333952</v>
      </c>
    </row>
    <row r="37" spans="1:7">
      <c r="A37" s="55" t="s">
        <v>141</v>
      </c>
      <c r="B37" s="363">
        <v>79520941.038007006</v>
      </c>
      <c r="C37" s="363">
        <v>68596480.454905853</v>
      </c>
      <c r="D37" s="363">
        <v>86168337.588007003</v>
      </c>
      <c r="E37" s="363">
        <v>75332518.262749165</v>
      </c>
      <c r="F37" s="74">
        <f t="shared" si="4"/>
        <v>82844639.313006997</v>
      </c>
      <c r="G37" s="74">
        <f t="shared" si="4"/>
        <v>71964499.358827502</v>
      </c>
    </row>
    <row r="38" spans="1:7">
      <c r="A38" s="55" t="s">
        <v>142</v>
      </c>
      <c r="B38" s="363">
        <v>69442944.981194571</v>
      </c>
      <c r="C38" s="363">
        <v>51775080.258654959</v>
      </c>
      <c r="D38" s="363">
        <v>75802650.121194571</v>
      </c>
      <c r="E38" s="363">
        <v>59818671.478873625</v>
      </c>
      <c r="F38" s="74">
        <f t="shared" si="4"/>
        <v>72622797.551194578</v>
      </c>
      <c r="G38" s="74">
        <f t="shared" si="4"/>
        <v>55796875.868764296</v>
      </c>
    </row>
    <row r="39" spans="1:7">
      <c r="A39" s="55" t="s">
        <v>323</v>
      </c>
      <c r="B39" s="363">
        <v>56522139.343332291</v>
      </c>
      <c r="C39" s="363">
        <v>40409974.957123317</v>
      </c>
      <c r="D39" s="363">
        <v>58756646.033332288</v>
      </c>
      <c r="E39" s="363">
        <v>42061264.445895582</v>
      </c>
      <c r="F39" s="74">
        <f t="shared" si="4"/>
        <v>57639392.688332289</v>
      </c>
      <c r="G39" s="74">
        <f t="shared" si="4"/>
        <v>41235619.701509446</v>
      </c>
    </row>
    <row r="40" spans="1:7">
      <c r="A40" s="55" t="s">
        <v>167</v>
      </c>
      <c r="B40" s="363">
        <v>491353.40081058198</v>
      </c>
      <c r="C40" s="363">
        <v>780121.98599771329</v>
      </c>
      <c r="D40" s="363">
        <v>491353.40081058198</v>
      </c>
      <c r="E40" s="363">
        <v>783778.41571749374</v>
      </c>
      <c r="F40" s="74">
        <f t="shared" si="4"/>
        <v>491353.40081058198</v>
      </c>
      <c r="G40" s="74">
        <f t="shared" si="4"/>
        <v>781950.20085760346</v>
      </c>
    </row>
    <row r="41" spans="1:7">
      <c r="A41" s="55" t="s">
        <v>147</v>
      </c>
      <c r="B41" s="362">
        <v>4890791.4449464092</v>
      </c>
      <c r="C41" s="362">
        <v>6066666.5670874305</v>
      </c>
      <c r="D41" s="362">
        <v>4890791.4449464092</v>
      </c>
      <c r="E41" s="362">
        <v>5944891.2619526144</v>
      </c>
      <c r="F41" s="75">
        <f t="shared" si="4"/>
        <v>4890791.4449464092</v>
      </c>
      <c r="G41" s="75">
        <f t="shared" si="4"/>
        <v>6005778.9145200225</v>
      </c>
    </row>
    <row r="42" spans="1:7">
      <c r="B42" s="75"/>
      <c r="C42" s="74"/>
      <c r="D42" s="75"/>
      <c r="E42" s="74"/>
      <c r="F42" s="74"/>
      <c r="G42" s="74"/>
    </row>
    <row r="43" spans="1:7">
      <c r="A43" s="102" t="s">
        <v>256</v>
      </c>
      <c r="B43" s="364">
        <f t="shared" ref="B43:C43" si="5">SUM(B26:B41)</f>
        <v>913651167.48996449</v>
      </c>
      <c r="C43" s="364">
        <f t="shared" si="5"/>
        <v>722331388.23352289</v>
      </c>
      <c r="D43" s="364">
        <f t="shared" ref="D43:E43" si="6">SUM(D26:D41)</f>
        <v>934376095.72996449</v>
      </c>
      <c r="E43" s="364">
        <f t="shared" si="6"/>
        <v>756365371.80737853</v>
      </c>
      <c r="F43" s="364">
        <f t="shared" ref="F43:G43" si="7">SUM(F26:F41)</f>
        <v>924013631.60996437</v>
      </c>
      <c r="G43" s="364">
        <f t="shared" si="7"/>
        <v>739348380.02045071</v>
      </c>
    </row>
    <row r="44" spans="1:7">
      <c r="B44" s="74"/>
      <c r="C44" s="74"/>
      <c r="D44" s="74"/>
      <c r="E44" s="74"/>
      <c r="F44" s="74"/>
    </row>
    <row r="45" spans="1:7">
      <c r="A45" s="55" t="s">
        <v>253</v>
      </c>
      <c r="B45" s="363">
        <f>B46-B43</f>
        <v>-39708706.970341444</v>
      </c>
      <c r="C45" s="363">
        <f>C46-C43</f>
        <v>-31516040.947917819</v>
      </c>
      <c r="D45" s="363">
        <f>D46-D43</f>
        <v>-40066223.063332319</v>
      </c>
      <c r="E45" s="363">
        <f>E46-E43</f>
        <v>-36468187.497837782</v>
      </c>
      <c r="F45" s="74">
        <f t="shared" ref="F45:F46" si="8">(+B45+D45)/2</f>
        <v>-39887465.016836882</v>
      </c>
      <c r="G45" s="74">
        <f t="shared" ref="G45:G46" si="9">(+C45+E45)/2</f>
        <v>-33992114.2228778</v>
      </c>
    </row>
    <row r="46" spans="1:7">
      <c r="A46" s="55" t="s">
        <v>258</v>
      </c>
      <c r="B46" s="74">
        <v>873942460.51962304</v>
      </c>
      <c r="C46" s="74">
        <v>690815347.28560507</v>
      </c>
      <c r="D46" s="74">
        <v>894309872.66663218</v>
      </c>
      <c r="E46" s="74">
        <v>719897184.30954075</v>
      </c>
      <c r="F46" s="74">
        <f t="shared" si="8"/>
        <v>884126166.59312761</v>
      </c>
      <c r="G46" s="74">
        <f t="shared" si="9"/>
        <v>705356265.79757285</v>
      </c>
    </row>
    <row r="47" spans="1:7">
      <c r="B47" s="74"/>
      <c r="C47" s="74"/>
      <c r="D47" s="74"/>
      <c r="E47" s="74"/>
      <c r="F47" s="74"/>
    </row>
    <row r="48" spans="1:7">
      <c r="A48" s="66" t="s">
        <v>392</v>
      </c>
      <c r="B48" s="74"/>
      <c r="C48" s="74"/>
      <c r="D48" s="74"/>
      <c r="E48" s="74"/>
      <c r="F48" s="74"/>
    </row>
    <row r="49" spans="1:7">
      <c r="A49" s="55" t="s">
        <v>393</v>
      </c>
      <c r="B49" s="363">
        <v>325868816.13621843</v>
      </c>
      <c r="C49" s="363">
        <v>158353757.27235857</v>
      </c>
      <c r="D49" s="363">
        <v>327053292.9162184</v>
      </c>
      <c r="E49" s="363">
        <v>148513303.95214763</v>
      </c>
      <c r="F49" s="74">
        <f>(+B49+D49)/2</f>
        <v>326461054.52621841</v>
      </c>
      <c r="G49" s="74">
        <f>(+C49+E49)/2</f>
        <v>153433530.6122531</v>
      </c>
    </row>
    <row r="50" spans="1:7">
      <c r="A50" s="55" t="s">
        <v>394</v>
      </c>
      <c r="B50" s="74">
        <f t="shared" ref="B50:E50" si="10">B49</f>
        <v>325868816.13621843</v>
      </c>
      <c r="C50" s="74">
        <f t="shared" si="10"/>
        <v>158353757.27235857</v>
      </c>
      <c r="D50" s="74">
        <f t="shared" si="10"/>
        <v>327053292.9162184</v>
      </c>
      <c r="E50" s="74">
        <f t="shared" si="10"/>
        <v>148513303.95214763</v>
      </c>
      <c r="F50" s="74">
        <f t="shared" ref="F50:G50" si="11">F49</f>
        <v>326461054.52621841</v>
      </c>
      <c r="G50" s="74">
        <f t="shared" si="11"/>
        <v>153433530.6122531</v>
      </c>
    </row>
    <row r="51" spans="1:7">
      <c r="B51" s="74"/>
      <c r="C51" s="74"/>
      <c r="D51" s="74"/>
      <c r="E51" s="74"/>
      <c r="F51" s="74"/>
    </row>
    <row r="52" spans="1:7">
      <c r="A52" s="66" t="s">
        <v>259</v>
      </c>
      <c r="B52" s="74"/>
      <c r="C52" s="74"/>
      <c r="D52" s="74"/>
      <c r="E52" s="74"/>
      <c r="F52" s="74"/>
    </row>
    <row r="54" spans="1:7">
      <c r="A54" s="55" t="s">
        <v>308</v>
      </c>
      <c r="B54" s="363">
        <v>60754030.00948374</v>
      </c>
      <c r="C54" s="363">
        <v>53744508.515218645</v>
      </c>
      <c r="D54" s="363">
        <v>69136923.909483746</v>
      </c>
      <c r="E54" s="363">
        <v>61516268.46393948</v>
      </c>
      <c r="F54" s="74">
        <f>+D54</f>
        <v>69136923.909483746</v>
      </c>
      <c r="G54" s="74">
        <f>+E54</f>
        <v>61516268.46393948</v>
      </c>
    </row>
    <row r="55" spans="1:7">
      <c r="A55" s="55" t="s">
        <v>309</v>
      </c>
      <c r="B55" s="363">
        <v>45076325.729483731</v>
      </c>
      <c r="C55" s="363">
        <v>39057560.758592643</v>
      </c>
      <c r="D55" s="363">
        <v>46411541.619483732</v>
      </c>
      <c r="E55" s="363">
        <v>38053182.18711932</v>
      </c>
      <c r="F55" s="74">
        <f t="shared" ref="F55:G61" si="12">(+B55+D55)/2</f>
        <v>45743933.674483731</v>
      </c>
      <c r="G55" s="74">
        <f t="shared" si="12"/>
        <v>38555371.472855985</v>
      </c>
    </row>
    <row r="56" spans="1:7">
      <c r="A56" s="55" t="s">
        <v>173</v>
      </c>
      <c r="B56" s="363">
        <v>60457135.674574628</v>
      </c>
      <c r="C56" s="363">
        <v>47806252.676301643</v>
      </c>
      <c r="D56" s="363">
        <v>63183063.314574629</v>
      </c>
      <c r="E56" s="363">
        <v>50142892.652238525</v>
      </c>
      <c r="F56" s="74">
        <f t="shared" si="12"/>
        <v>61820099.494574629</v>
      </c>
      <c r="G56" s="74">
        <f t="shared" si="12"/>
        <v>48974572.664270088</v>
      </c>
    </row>
    <row r="57" spans="1:7">
      <c r="A57" s="55" t="s">
        <v>283</v>
      </c>
      <c r="B57" s="363">
        <v>25771435.011759028</v>
      </c>
      <c r="C57" s="363">
        <v>18226653.779687822</v>
      </c>
      <c r="D57" s="363">
        <v>25926413.831759028</v>
      </c>
      <c r="E57" s="363">
        <v>17631895.796175539</v>
      </c>
      <c r="F57" s="74">
        <f t="shared" si="12"/>
        <v>25848924.421759028</v>
      </c>
      <c r="G57" s="74">
        <f t="shared" si="12"/>
        <v>17929274.787931681</v>
      </c>
    </row>
    <row r="58" spans="1:7">
      <c r="A58" s="55" t="s">
        <v>144</v>
      </c>
      <c r="B58" s="363">
        <v>20788377.231759027</v>
      </c>
      <c r="C58" s="363">
        <v>12133886.093891433</v>
      </c>
      <c r="D58" s="363">
        <v>21420283.021759026</v>
      </c>
      <c r="E58" s="363">
        <v>12426272.239486182</v>
      </c>
      <c r="F58" s="75">
        <f t="shared" si="12"/>
        <v>21104330.126759026</v>
      </c>
      <c r="G58" s="75">
        <f t="shared" si="12"/>
        <v>12280079.166688807</v>
      </c>
    </row>
    <row r="59" spans="1:7">
      <c r="A59" s="55" t="s">
        <v>256</v>
      </c>
      <c r="B59" s="74">
        <f>SUM(B54:B58)</f>
        <v>212847303.65706015</v>
      </c>
      <c r="C59" s="74">
        <f>SUM(C54:C58)</f>
        <v>170968861.8236922</v>
      </c>
      <c r="D59" s="74">
        <f>SUM(D54:D58)</f>
        <v>226078225.69706017</v>
      </c>
      <c r="E59" s="74">
        <f>SUM(E54:E58)</f>
        <v>179770511.33895904</v>
      </c>
      <c r="F59" s="75">
        <f t="shared" si="12"/>
        <v>219462764.67706016</v>
      </c>
      <c r="G59" s="75">
        <f t="shared" si="12"/>
        <v>175369686.58132562</v>
      </c>
    </row>
    <row r="60" spans="1:7">
      <c r="A60" s="55" t="s">
        <v>406</v>
      </c>
      <c r="B60" s="362">
        <f>B61-B59</f>
        <v>-74485.806506931782</v>
      </c>
      <c r="C60" s="362">
        <f>C61-C59</f>
        <v>-2602775.2690829337</v>
      </c>
      <c r="D60" s="362">
        <f>D61-D59</f>
        <v>-74485.806506961584</v>
      </c>
      <c r="E60" s="362">
        <f>E61-E59</f>
        <v>-3152179.4781240225</v>
      </c>
      <c r="F60" s="75">
        <f t="shared" si="12"/>
        <v>-74485.806506946683</v>
      </c>
      <c r="G60" s="75">
        <f t="shared" si="12"/>
        <v>-2877477.3736034781</v>
      </c>
    </row>
    <row r="61" spans="1:7">
      <c r="A61" s="55" t="s">
        <v>407</v>
      </c>
      <c r="B61" s="362">
        <v>212772817.85055321</v>
      </c>
      <c r="C61" s="362">
        <v>168366086.55460927</v>
      </c>
      <c r="D61" s="362">
        <v>226003739.89055321</v>
      </c>
      <c r="E61" s="362">
        <v>176618331.86083502</v>
      </c>
      <c r="F61" s="75">
        <f t="shared" si="12"/>
        <v>219388278.8705532</v>
      </c>
      <c r="G61" s="75">
        <f t="shared" si="12"/>
        <v>172492209.20772213</v>
      </c>
    </row>
    <row r="62" spans="1:7">
      <c r="B62" s="362"/>
      <c r="C62" s="362"/>
      <c r="D62" s="362"/>
      <c r="E62" s="362"/>
      <c r="F62" s="74"/>
      <c r="G62" s="74"/>
    </row>
    <row r="63" spans="1:7">
      <c r="B63" s="362"/>
      <c r="C63" s="362"/>
      <c r="D63" s="362"/>
      <c r="E63" s="362"/>
      <c r="F63" s="74"/>
      <c r="G63" s="74"/>
    </row>
    <row r="64" spans="1:7">
      <c r="A64" s="102" t="s">
        <v>260</v>
      </c>
      <c r="B64" s="364">
        <f t="shared" ref="B64:E64" si="13">+B22+B46+B61+B50</f>
        <v>3492170819.4839358</v>
      </c>
      <c r="C64" s="364">
        <f t="shared" si="13"/>
        <v>1784939047.6258955</v>
      </c>
      <c r="D64" s="364">
        <f t="shared" si="13"/>
        <v>3598111284.410944</v>
      </c>
      <c r="E64" s="364">
        <f t="shared" si="13"/>
        <v>1867747234.6558096</v>
      </c>
      <c r="F64" s="364">
        <f t="shared" ref="F64:G64" si="14">+F22+F46+F61+F50</f>
        <v>3545141051.9474401</v>
      </c>
      <c r="G64" s="364">
        <f t="shared" si="14"/>
        <v>1826343141.1408525</v>
      </c>
    </row>
    <row r="65" spans="1:7">
      <c r="B65" s="74"/>
      <c r="C65" s="74"/>
      <c r="D65" s="74"/>
      <c r="E65" s="74"/>
      <c r="F65" s="74"/>
      <c r="G65" s="74"/>
    </row>
    <row r="66" spans="1:7">
      <c r="A66" s="55" t="s">
        <v>261</v>
      </c>
      <c r="B66" s="363">
        <v>1712156022.3046904</v>
      </c>
      <c r="C66" s="363">
        <v>1195466217.9076395</v>
      </c>
      <c r="D66" s="363">
        <v>1799915211.8058128</v>
      </c>
      <c r="E66" s="363">
        <v>1264445236.7167666</v>
      </c>
      <c r="F66" s="74">
        <f t="shared" ref="F66:G68" si="15">(+B66+D66)/2</f>
        <v>1756035617.0552516</v>
      </c>
      <c r="G66" s="74">
        <f t="shared" si="15"/>
        <v>1229955727.3122029</v>
      </c>
    </row>
    <row r="67" spans="1:7">
      <c r="A67" s="55" t="s">
        <v>262</v>
      </c>
      <c r="B67" s="363">
        <v>2491659981.5631571</v>
      </c>
      <c r="C67" s="363">
        <v>1430933430.7864199</v>
      </c>
      <c r="D67" s="363">
        <v>2650537387.0688648</v>
      </c>
      <c r="E67" s="363">
        <v>1557701102.9486341</v>
      </c>
      <c r="F67" s="74">
        <f t="shared" si="15"/>
        <v>2571098684.316011</v>
      </c>
      <c r="G67" s="74">
        <f t="shared" si="15"/>
        <v>1494317266.867527</v>
      </c>
    </row>
    <row r="68" spans="1:7">
      <c r="A68" s="55" t="s">
        <v>263</v>
      </c>
      <c r="B68" s="362">
        <v>987003200.92670369</v>
      </c>
      <c r="C68" s="362">
        <v>469804506.16767091</v>
      </c>
      <c r="D68" s="362">
        <v>1043589960.8252434</v>
      </c>
      <c r="E68" s="362">
        <v>467915296.52229786</v>
      </c>
      <c r="F68" s="75">
        <f t="shared" si="15"/>
        <v>1015296580.8759735</v>
      </c>
      <c r="G68" s="75">
        <f t="shared" si="15"/>
        <v>468859901.34498441</v>
      </c>
    </row>
    <row r="69" spans="1:7">
      <c r="B69" s="74"/>
      <c r="C69" s="74"/>
      <c r="D69" s="74"/>
      <c r="E69" s="74"/>
      <c r="F69" s="74"/>
      <c r="G69" s="74"/>
    </row>
    <row r="70" spans="1:7">
      <c r="A70" s="102" t="s">
        <v>264</v>
      </c>
      <c r="B70" s="364">
        <f t="shared" ref="B70:C70" si="16">SUM(B64:B68)</f>
        <v>8682990024.2784863</v>
      </c>
      <c r="C70" s="364">
        <f t="shared" si="16"/>
        <v>4881143202.4876261</v>
      </c>
      <c r="D70" s="364">
        <f t="shared" ref="D70:E70" si="17">SUM(D64:D68)</f>
        <v>9092153844.1108646</v>
      </c>
      <c r="E70" s="364">
        <f t="shared" si="17"/>
        <v>5157808870.8435087</v>
      </c>
      <c r="F70" s="364">
        <f t="shared" ref="F70:G70" si="18">SUM(F64:F68)</f>
        <v>8887571934.1946754</v>
      </c>
      <c r="G70" s="364">
        <f t="shared" si="18"/>
        <v>5019476036.6655664</v>
      </c>
    </row>
    <row r="71" spans="1:7">
      <c r="B71" s="74"/>
      <c r="C71" s="74"/>
      <c r="D71" s="74"/>
      <c r="E71" s="74"/>
      <c r="F71" s="74"/>
      <c r="G71" s="74"/>
    </row>
    <row r="72" spans="1:7">
      <c r="A72" s="55" t="s">
        <v>265</v>
      </c>
      <c r="B72" s="362">
        <f>B74-B70</f>
        <v>1579084.7699985504</v>
      </c>
      <c r="C72" s="362">
        <f>C74-C70</f>
        <v>1254622.7408037186</v>
      </c>
      <c r="D72" s="362">
        <f>D74-D70</f>
        <v>1579084.7699947357</v>
      </c>
      <c r="E72" s="362">
        <f>E74-E70</f>
        <v>1193163.4416027069</v>
      </c>
      <c r="F72" s="75">
        <f>(+B72+D72)/2</f>
        <v>1579084.7699966431</v>
      </c>
      <c r="G72" s="75">
        <f>(+C72+E72)/2</f>
        <v>1223893.0912032127</v>
      </c>
    </row>
    <row r="73" spans="1:7">
      <c r="B73" s="74"/>
      <c r="C73" s="74"/>
      <c r="D73" s="74"/>
      <c r="E73" s="74"/>
      <c r="F73" s="74"/>
      <c r="G73" s="74"/>
    </row>
    <row r="74" spans="1:7" ht="13.5" thickBot="1">
      <c r="A74" s="102" t="s">
        <v>266</v>
      </c>
      <c r="B74" s="365">
        <v>8684569109.0484848</v>
      </c>
      <c r="C74" s="366">
        <v>4882397825.2284298</v>
      </c>
      <c r="D74" s="365">
        <v>9093732928.8808594</v>
      </c>
      <c r="E74" s="366">
        <v>5159002034.2851114</v>
      </c>
      <c r="F74" s="367">
        <f>SUM(F70:F73)</f>
        <v>8889151018.9646721</v>
      </c>
      <c r="G74" s="367">
        <f>SUM(G70:G73)</f>
        <v>5020699929.7567692</v>
      </c>
    </row>
    <row r="75" spans="1:7" ht="13.5" thickTop="1">
      <c r="B75" s="368"/>
      <c r="C75" s="368"/>
      <c r="D75" s="368"/>
      <c r="E75" s="368"/>
    </row>
    <row r="76" spans="1:7">
      <c r="B76" s="368"/>
      <c r="C76" s="368"/>
      <c r="D76" s="368"/>
      <c r="E76" s="368"/>
    </row>
    <row r="77" spans="1:7">
      <c r="A77" s="359" t="s">
        <v>325</v>
      </c>
    </row>
    <row r="80" spans="1:7">
      <c r="D80" s="64" t="s">
        <v>267</v>
      </c>
      <c r="E80" s="64" t="s">
        <v>267</v>
      </c>
    </row>
    <row r="81" spans="1:12">
      <c r="B81" s="64" t="s">
        <v>268</v>
      </c>
      <c r="D81" s="369" t="s">
        <v>483</v>
      </c>
      <c r="E81" s="369" t="s">
        <v>484</v>
      </c>
      <c r="I81" s="370"/>
      <c r="J81" s="370"/>
      <c r="K81" s="363"/>
      <c r="L81" s="363"/>
    </row>
    <row r="82" spans="1:12">
      <c r="B82" s="64"/>
      <c r="D82" s="64"/>
      <c r="E82" s="64"/>
      <c r="I82" s="74"/>
      <c r="J82" s="74"/>
      <c r="K82" s="363"/>
      <c r="L82" s="363"/>
    </row>
    <row r="83" spans="1:12">
      <c r="A83" s="371" t="s">
        <v>349</v>
      </c>
      <c r="B83" s="64"/>
      <c r="D83" s="64"/>
      <c r="E83" s="64"/>
      <c r="I83" s="74"/>
      <c r="J83" s="74"/>
      <c r="K83" s="363"/>
      <c r="L83" s="363"/>
    </row>
    <row r="84" spans="1:12">
      <c r="A84" s="371"/>
      <c r="B84" s="64"/>
      <c r="D84" s="64"/>
      <c r="E84" s="64"/>
      <c r="I84" s="74"/>
      <c r="J84" s="74"/>
      <c r="K84" s="363"/>
      <c r="L84" s="363"/>
    </row>
    <row r="86" spans="1:12">
      <c r="A86" s="55" t="s">
        <v>347</v>
      </c>
      <c r="D86" s="372">
        <v>21.099132599820518</v>
      </c>
      <c r="E86" s="372">
        <v>19.992914841828316</v>
      </c>
    </row>
    <row r="87" spans="1:12">
      <c r="A87" s="55" t="s">
        <v>348</v>
      </c>
      <c r="D87" s="372">
        <v>170.28539014</v>
      </c>
      <c r="E87" s="372">
        <v>197.78539014</v>
      </c>
    </row>
    <row r="88" spans="1:12">
      <c r="A88" s="55" t="s">
        <v>495</v>
      </c>
      <c r="D88" s="372">
        <v>-10.515850355585121</v>
      </c>
      <c r="E88" s="372">
        <v>-1.5180541783084482</v>
      </c>
    </row>
    <row r="89" spans="1:12">
      <c r="A89" s="55" t="s">
        <v>496</v>
      </c>
      <c r="D89" s="372">
        <v>-2.09257959749889E-3</v>
      </c>
      <c r="E89" s="372">
        <v>-2.1813907681963382E-3</v>
      </c>
    </row>
    <row r="90" spans="1:12">
      <c r="A90" s="373" t="s">
        <v>497</v>
      </c>
      <c r="D90" s="372">
        <v>0.79518100180134865</v>
      </c>
      <c r="E90" s="372">
        <v>9.6958025009646231E-2</v>
      </c>
    </row>
    <row r="91" spans="1:12">
      <c r="A91" s="373" t="s">
        <v>498</v>
      </c>
      <c r="D91" s="372">
        <v>7.62699553888524E-7</v>
      </c>
      <c r="E91" s="372">
        <v>7.62699553888524E-7</v>
      </c>
    </row>
    <row r="92" spans="1:12">
      <c r="A92" s="373" t="s">
        <v>499</v>
      </c>
      <c r="D92" s="372">
        <v>23.219080698099766</v>
      </c>
      <c r="E92" s="372">
        <v>16.878606092552484</v>
      </c>
    </row>
    <row r="93" spans="1:12">
      <c r="A93" s="373" t="s">
        <v>500</v>
      </c>
      <c r="D93" s="372">
        <v>5.1713349030988764</v>
      </c>
      <c r="E93" s="372">
        <v>27.100350911282479</v>
      </c>
    </row>
    <row r="94" spans="1:12">
      <c r="A94" s="373" t="s">
        <v>501</v>
      </c>
      <c r="D94" s="372">
        <v>0</v>
      </c>
      <c r="E94" s="372">
        <v>0</v>
      </c>
    </row>
    <row r="95" spans="1:12">
      <c r="A95" s="373" t="s">
        <v>502</v>
      </c>
      <c r="D95" s="372">
        <v>3.8205622157959476</v>
      </c>
      <c r="E95" s="372">
        <v>-18.341208676409313</v>
      </c>
    </row>
    <row r="96" spans="1:12">
      <c r="A96" s="373" t="s">
        <v>326</v>
      </c>
      <c r="D96" s="372">
        <v>-149.70860967281229</v>
      </c>
      <c r="E96" s="372">
        <v>-157.60111743940195</v>
      </c>
    </row>
    <row r="97" spans="1:12">
      <c r="A97" s="373" t="s">
        <v>503</v>
      </c>
      <c r="D97" s="372">
        <v>26.81899049074821</v>
      </c>
      <c r="E97" s="372">
        <v>22.826260375780851</v>
      </c>
    </row>
    <row r="98" spans="1:12">
      <c r="A98" s="373" t="s">
        <v>327</v>
      </c>
      <c r="D98" s="372">
        <v>-30.127536196077667</v>
      </c>
      <c r="E98" s="372">
        <v>-31.753365455616954</v>
      </c>
    </row>
    <row r="99" spans="1:12">
      <c r="A99" s="373"/>
      <c r="D99" s="372"/>
      <c r="E99" s="372"/>
    </row>
    <row r="100" spans="1:12">
      <c r="A100" s="373" t="s">
        <v>504</v>
      </c>
      <c r="D100" s="372">
        <v>95.331128785245241</v>
      </c>
      <c r="E100" s="372">
        <v>99.523023871875225</v>
      </c>
    </row>
    <row r="101" spans="1:12">
      <c r="A101" s="373" t="s">
        <v>505</v>
      </c>
      <c r="D101" s="372">
        <v>301.9708070464219</v>
      </c>
      <c r="E101" s="372">
        <v>286.99343139280165</v>
      </c>
    </row>
    <row r="102" spans="1:12">
      <c r="A102" s="373" t="s">
        <v>506</v>
      </c>
      <c r="D102" s="372">
        <v>137.52726489628964</v>
      </c>
      <c r="E102" s="372">
        <v>114.69006885300377</v>
      </c>
    </row>
    <row r="103" spans="1:12">
      <c r="E103" s="374"/>
    </row>
    <row r="104" spans="1:12">
      <c r="A104" s="375" t="s">
        <v>269</v>
      </c>
      <c r="B104" s="368"/>
      <c r="D104" s="376">
        <f>SUM(D86:D102)</f>
        <v>595.68478473594837</v>
      </c>
      <c r="E104" s="376">
        <f>SUM(E86:E102)</f>
        <v>576.67107812632912</v>
      </c>
      <c r="I104" s="74"/>
      <c r="J104" s="74"/>
      <c r="K104" s="103"/>
      <c r="L104" s="103"/>
    </row>
    <row r="105" spans="1:12">
      <c r="D105" s="68"/>
    </row>
    <row r="107" spans="1:12">
      <c r="D107" s="372"/>
      <c r="E107" s="372"/>
      <c r="I107" s="74"/>
      <c r="J107" s="74"/>
      <c r="K107" s="103"/>
      <c r="L107" s="103"/>
    </row>
    <row r="108" spans="1:12">
      <c r="D108" s="372"/>
      <c r="E108" s="372"/>
    </row>
    <row r="109" spans="1:12">
      <c r="D109" s="372"/>
      <c r="E109" s="372"/>
    </row>
    <row r="110" spans="1:12">
      <c r="D110" s="372"/>
      <c r="E110" s="372"/>
    </row>
    <row r="111" spans="1:12">
      <c r="D111" s="372"/>
      <c r="E111" s="372"/>
    </row>
    <row r="112" spans="1:12">
      <c r="D112" s="372"/>
      <c r="E112" s="372"/>
    </row>
    <row r="113" spans="4:5">
      <c r="D113" s="372"/>
      <c r="E113" s="372"/>
    </row>
    <row r="114" spans="4:5">
      <c r="D114" s="372"/>
      <c r="E114" s="372"/>
    </row>
    <row r="115" spans="4:5">
      <c r="D115" s="372"/>
      <c r="E115" s="372"/>
    </row>
    <row r="116" spans="4:5">
      <c r="D116" s="372"/>
      <c r="E116" s="372"/>
    </row>
    <row r="117" spans="4:5">
      <c r="D117" s="372"/>
      <c r="E117" s="372"/>
    </row>
    <row r="118" spans="4:5">
      <c r="D118" s="372"/>
      <c r="E118" s="372"/>
    </row>
    <row r="119" spans="4:5">
      <c r="D119" s="372"/>
      <c r="E119" s="372"/>
    </row>
    <row r="120" spans="4:5">
      <c r="D120" s="372"/>
      <c r="E120" s="372"/>
    </row>
    <row r="121" spans="4:5">
      <c r="D121" s="372"/>
      <c r="E121" s="372"/>
    </row>
    <row r="122" spans="4:5">
      <c r="D122" s="372"/>
      <c r="E122" s="372"/>
    </row>
    <row r="123" spans="4:5">
      <c r="D123" s="372"/>
      <c r="E123" s="372"/>
    </row>
    <row r="124" spans="4:5">
      <c r="D124" s="372"/>
      <c r="E124" s="372"/>
    </row>
    <row r="125" spans="4:5">
      <c r="D125" s="372"/>
      <c r="E125" s="372"/>
    </row>
    <row r="126" spans="4:5">
      <c r="D126" s="372"/>
      <c r="E126" s="372"/>
    </row>
    <row r="127" spans="4:5">
      <c r="D127" s="372"/>
      <c r="E127" s="372"/>
    </row>
    <row r="128" spans="4:5">
      <c r="D128" s="372"/>
      <c r="E128" s="372"/>
    </row>
    <row r="129" spans="4:5">
      <c r="D129" s="372"/>
      <c r="E129" s="372"/>
    </row>
    <row r="130" spans="4:5">
      <c r="D130" s="368"/>
      <c r="E130" s="368"/>
    </row>
  </sheetData>
  <pageMargins left="0.75" right="0.75" top="1" bottom="1" header="0.5" footer="0.5"/>
  <pageSetup scale="48" orientation="portrait" r:id="rId1"/>
  <headerFooter alignWithMargins="0"/>
  <rowBreaks count="1" manualBreakCount="1">
    <brk id="76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00B050"/>
    <pageSetUpPr fitToPage="1"/>
  </sheetPr>
  <dimension ref="B1:J57"/>
  <sheetViews>
    <sheetView showGridLines="0" view="pageBreakPreview" zoomScale="85" zoomScaleNormal="100" zoomScaleSheetLayoutView="85" workbookViewId="0">
      <pane xSplit="2" ySplit="7" topLeftCell="C8" activePane="bottomRight" state="frozen"/>
      <selection activeCell="G20" sqref="G20"/>
      <selection pane="topRight" activeCell="G20" sqref="G20"/>
      <selection pane="bottomLeft" activeCell="G20" sqref="G20"/>
      <selection pane="bottomRight" activeCell="D34" sqref="D34"/>
    </sheetView>
  </sheetViews>
  <sheetFormatPr defaultColWidth="9.28515625" defaultRowHeight="12.75"/>
  <cols>
    <col min="1" max="1" width="5.42578125" customWidth="1"/>
    <col min="2" max="2" width="20.7109375" bestFit="1" customWidth="1"/>
    <col min="3" max="3" width="23.28515625" customWidth="1"/>
    <col min="4" max="4" width="14.7109375" customWidth="1"/>
    <col min="5" max="5" width="24.140625" customWidth="1"/>
    <col min="6" max="8" width="14.7109375" customWidth="1"/>
    <col min="9" max="9" width="27.7109375" customWidth="1"/>
    <col min="10" max="10" width="12.42578125" customWidth="1"/>
    <col min="12" max="12" width="24.42578125" customWidth="1"/>
    <col min="13" max="13" width="11.5703125" customWidth="1"/>
  </cols>
  <sheetData>
    <row r="1" spans="2:10" ht="15.75">
      <c r="C1" s="104" t="str">
        <f>+'Fixed Asset Detail'!A1</f>
        <v>2027 OATT DEVELOPMENT</v>
      </c>
    </row>
    <row r="2" spans="2:10" ht="15.75">
      <c r="C2" s="37" t="s">
        <v>315</v>
      </c>
    </row>
    <row r="4" spans="2:10">
      <c r="D4" s="17" t="s">
        <v>128</v>
      </c>
      <c r="E4" s="17" t="s">
        <v>312</v>
      </c>
      <c r="F4" s="17" t="s">
        <v>117</v>
      </c>
      <c r="G4" s="17" t="s">
        <v>34</v>
      </c>
    </row>
    <row r="5" spans="2:10">
      <c r="D5" s="17" t="s">
        <v>281</v>
      </c>
      <c r="E5" s="17" t="s">
        <v>313</v>
      </c>
      <c r="F5" s="17" t="s">
        <v>281</v>
      </c>
      <c r="G5" s="17" t="s">
        <v>281</v>
      </c>
    </row>
    <row r="6" spans="2:10">
      <c r="D6" s="105"/>
      <c r="E6" s="105" t="s">
        <v>310</v>
      </c>
      <c r="F6" s="106"/>
      <c r="G6" s="106"/>
    </row>
    <row r="7" spans="2:10">
      <c r="D7" s="107" t="s">
        <v>280</v>
      </c>
      <c r="E7" s="107" t="s">
        <v>280</v>
      </c>
      <c r="F7" s="107" t="s">
        <v>280</v>
      </c>
      <c r="G7" s="107" t="s">
        <v>280</v>
      </c>
    </row>
    <row r="9" spans="2:10">
      <c r="C9" s="108" t="s">
        <v>271</v>
      </c>
    </row>
    <row r="11" spans="2:10">
      <c r="C11" s="16" t="s">
        <v>1</v>
      </c>
      <c r="F11" s="23">
        <f>+'Fixed Asset Detail'!G12/1000</f>
        <v>201527.81858403765</v>
      </c>
    </row>
    <row r="12" spans="2:10">
      <c r="B12" s="109" t="s">
        <v>434</v>
      </c>
      <c r="C12" t="s">
        <v>272</v>
      </c>
      <c r="D12" s="23">
        <v>36051.462651973816</v>
      </c>
      <c r="E12" s="23">
        <f>((D12/D$14)*D$15+D12)</f>
        <v>51807.499342485498</v>
      </c>
      <c r="F12" s="23"/>
      <c r="G12" s="23">
        <f>E12/E$14*F$11</f>
        <v>42192.485184416662</v>
      </c>
      <c r="I12" s="109" t="s">
        <v>434</v>
      </c>
      <c r="J12" s="23">
        <v>36238.316879932165</v>
      </c>
    </row>
    <row r="13" spans="2:10">
      <c r="B13" s="109" t="s">
        <v>435</v>
      </c>
      <c r="C13" t="s">
        <v>273</v>
      </c>
      <c r="D13" s="110">
        <v>136144.42941886288</v>
      </c>
      <c r="E13" s="110">
        <f>((D13/D$14)*D$15+D13)</f>
        <v>195645.38908422441</v>
      </c>
      <c r="F13" s="23"/>
      <c r="G13" s="110">
        <f>E13/E$14*F$11</f>
        <v>159335.33339962098</v>
      </c>
      <c r="I13" s="109" t="s">
        <v>435</v>
      </c>
      <c r="J13" s="23">
        <v>135820.5307954422</v>
      </c>
    </row>
    <row r="14" spans="2:10">
      <c r="C14" t="s">
        <v>23</v>
      </c>
      <c r="D14" s="52">
        <f>SUM(D12:D13)</f>
        <v>172195.89207083671</v>
      </c>
      <c r="E14" s="52">
        <f>SUM(E12:E13)</f>
        <v>247452.88842670992</v>
      </c>
      <c r="F14" s="23"/>
      <c r="G14" s="110"/>
    </row>
    <row r="15" spans="2:10">
      <c r="C15" t="s">
        <v>310</v>
      </c>
      <c r="D15" s="110">
        <f>'Fixed Asset Detail'!E12/1000-D14-D12</f>
        <v>75256.996355873212</v>
      </c>
      <c r="E15" s="110">
        <v>0</v>
      </c>
      <c r="F15" s="23"/>
      <c r="G15" s="110"/>
    </row>
    <row r="16" spans="2:10">
      <c r="C16" t="s">
        <v>311</v>
      </c>
      <c r="D16" s="23">
        <f>SUM(D14:D15)</f>
        <v>247452.88842670992</v>
      </c>
      <c r="E16" s="23">
        <f>SUM(E14:E15)</f>
        <v>247452.88842670992</v>
      </c>
      <c r="F16" s="23"/>
      <c r="G16" s="23">
        <f>+SUM(G12:G13)</f>
        <v>201527.81858403765</v>
      </c>
    </row>
    <row r="17" spans="2:10">
      <c r="D17" s="23"/>
      <c r="E17" s="23"/>
      <c r="F17" s="23"/>
      <c r="G17" s="23"/>
    </row>
    <row r="18" spans="2:10">
      <c r="C18" s="16" t="s">
        <v>4</v>
      </c>
      <c r="D18" s="23"/>
      <c r="E18" s="23"/>
      <c r="F18" s="23">
        <f>+'Fixed Asset Detail'!G16/1000</f>
        <v>108937.11886800127</v>
      </c>
      <c r="G18" s="23"/>
    </row>
    <row r="19" spans="2:10">
      <c r="B19" s="109"/>
      <c r="C19" t="s">
        <v>274</v>
      </c>
      <c r="D19" s="23">
        <v>0</v>
      </c>
      <c r="E19" s="23">
        <f>((D19/D$21)*D$22+D19)</f>
        <v>0</v>
      </c>
      <c r="F19" s="23"/>
      <c r="G19" s="23">
        <f>+E19/E$21*F$18</f>
        <v>0</v>
      </c>
      <c r="I19" s="109"/>
    </row>
    <row r="20" spans="2:10">
      <c r="B20" s="53" t="s">
        <v>436</v>
      </c>
      <c r="C20" t="s">
        <v>275</v>
      </c>
      <c r="D20" s="110">
        <v>54995.335294218748</v>
      </c>
      <c r="E20" s="110">
        <f>((D20/D$21)*D$22+D20)</f>
        <v>112195.30853883433</v>
      </c>
      <c r="F20" s="23"/>
      <c r="G20" s="110">
        <f>+E20/E$21*F$18</f>
        <v>108937.11886800127</v>
      </c>
      <c r="I20" s="53" t="s">
        <v>436</v>
      </c>
      <c r="J20" s="23">
        <v>54995.335294218748</v>
      </c>
    </row>
    <row r="21" spans="2:10">
      <c r="C21" t="s">
        <v>23</v>
      </c>
      <c r="D21" s="52">
        <f>SUM(D19:D20)</f>
        <v>54995.335294218748</v>
      </c>
      <c r="E21" s="52">
        <f>SUM(E19:E20)</f>
        <v>112195.30853883433</v>
      </c>
      <c r="F21" s="23"/>
      <c r="G21" s="110"/>
    </row>
    <row r="22" spans="2:10">
      <c r="C22" t="s">
        <v>310</v>
      </c>
      <c r="D22" s="110">
        <f>('Fixed Asset Detail'!$E$16/1000)-'Unit Generation Detail'!D19-'Unit Generation Detail'!D20</f>
        <v>57199.973244615583</v>
      </c>
      <c r="E22" s="110">
        <v>0</v>
      </c>
      <c r="F22" s="23"/>
      <c r="G22" s="110"/>
    </row>
    <row r="23" spans="2:10">
      <c r="D23" s="23">
        <f>+SUM(D21:D22)</f>
        <v>112195.30853883433</v>
      </c>
      <c r="E23" s="23">
        <f>SUM(E21:E22)</f>
        <v>112195.30853883433</v>
      </c>
      <c r="F23" s="23"/>
      <c r="G23" s="23">
        <f>+SUM(G19:G20)</f>
        <v>108937.11886800127</v>
      </c>
    </row>
    <row r="24" spans="2:10">
      <c r="D24" s="23"/>
      <c r="E24" s="23"/>
      <c r="F24" s="23"/>
      <c r="G24" s="23"/>
    </row>
    <row r="25" spans="2:10">
      <c r="C25" s="16" t="s">
        <v>3</v>
      </c>
      <c r="D25" s="23"/>
      <c r="E25" s="23"/>
      <c r="F25" s="23">
        <f>+'Fixed Asset Detail'!G15/1000</f>
        <v>35638.644447861901</v>
      </c>
      <c r="G25" s="23"/>
    </row>
    <row r="26" spans="2:10">
      <c r="C26" t="s">
        <v>276</v>
      </c>
      <c r="D26" s="23">
        <v>0</v>
      </c>
      <c r="E26" s="23">
        <f>((D26/D$29)*D$30+D26)</f>
        <v>0</v>
      </c>
      <c r="F26" s="23"/>
      <c r="G26" s="23">
        <f>+E26/E$29*F$25</f>
        <v>0</v>
      </c>
    </row>
    <row r="27" spans="2:10">
      <c r="B27" s="109" t="s">
        <v>437</v>
      </c>
      <c r="C27" t="s">
        <v>277</v>
      </c>
      <c r="D27" s="23">
        <v>-2654.6264498437049</v>
      </c>
      <c r="E27" s="23">
        <f>((D27/D$29)*D$30+D27)</f>
        <v>-379.45348764092023</v>
      </c>
      <c r="F27" s="23"/>
      <c r="G27" s="23">
        <f>+E27/E$29*F$25</f>
        <v>-17005.747686451217</v>
      </c>
      <c r="I27" s="109" t="s">
        <v>437</v>
      </c>
      <c r="J27" s="23">
        <v>-2654.6264498437049</v>
      </c>
    </row>
    <row r="28" spans="2:10">
      <c r="B28" s="109" t="s">
        <v>438</v>
      </c>
      <c r="C28" t="s">
        <v>278</v>
      </c>
      <c r="D28" s="110">
        <v>8217.880117498964</v>
      </c>
      <c r="E28" s="110">
        <f>((D28/D$29)*D$30+D28)</f>
        <v>1174.6674458787047</v>
      </c>
      <c r="F28" s="23"/>
      <c r="G28" s="110">
        <f>+E28/E$29*F$25</f>
        <v>52644.392134313115</v>
      </c>
      <c r="I28" s="109" t="s">
        <v>438</v>
      </c>
      <c r="J28" s="23">
        <v>8217.880117498964</v>
      </c>
    </row>
    <row r="29" spans="2:10">
      <c r="C29" t="s">
        <v>23</v>
      </c>
      <c r="D29" s="52">
        <f>SUM(D26:D28)</f>
        <v>5563.2536676552591</v>
      </c>
      <c r="E29" s="52">
        <f>SUM(E26:E28)</f>
        <v>795.21395823778448</v>
      </c>
      <c r="F29" s="23"/>
      <c r="G29" s="110"/>
    </row>
    <row r="30" spans="2:10">
      <c r="C30" t="s">
        <v>310</v>
      </c>
      <c r="D30" s="110">
        <f>('Fixed Asset Detail'!$E$15/1000)-'Unit Generation Detail'!D29</f>
        <v>-4768.039709417475</v>
      </c>
      <c r="E30" s="110">
        <v>0</v>
      </c>
      <c r="F30" s="23"/>
      <c r="G30" s="110"/>
    </row>
    <row r="31" spans="2:10">
      <c r="D31" s="23">
        <f>+SUM(D29:D30)</f>
        <v>795.21395823778403</v>
      </c>
      <c r="E31" s="23">
        <f>+SUM(E29:E30)</f>
        <v>795.21395823778448</v>
      </c>
      <c r="F31" s="23"/>
      <c r="G31" s="23">
        <f>+SUM(G26:G28)</f>
        <v>35638.644447861894</v>
      </c>
    </row>
    <row r="32" spans="2:10">
      <c r="D32" s="23"/>
      <c r="E32" s="23"/>
      <c r="F32" s="23"/>
      <c r="G32" s="23"/>
    </row>
    <row r="33" spans="2:10">
      <c r="C33" s="16" t="s">
        <v>2</v>
      </c>
      <c r="D33" s="23"/>
      <c r="E33" s="23"/>
      <c r="F33" s="23">
        <f>+'Fixed Asset Detail'!G13/1000</f>
        <v>61983.305046439207</v>
      </c>
      <c r="G33" s="23"/>
      <c r="J33" s="23"/>
    </row>
    <row r="34" spans="2:10">
      <c r="B34" s="109" t="s">
        <v>439</v>
      </c>
      <c r="C34" t="s">
        <v>274</v>
      </c>
      <c r="D34" s="23">
        <v>50819.619226289746</v>
      </c>
      <c r="E34" s="23">
        <f>((D34/D$38)*D$39+D34)</f>
        <v>14278.680117291879</v>
      </c>
      <c r="F34" s="23"/>
      <c r="G34" s="23">
        <f>+E34/E$38*F$33</f>
        <v>14163.061686108424</v>
      </c>
      <c r="I34" s="109" t="s">
        <v>439</v>
      </c>
      <c r="J34" s="23">
        <v>50827.568898640158</v>
      </c>
    </row>
    <row r="35" spans="2:10">
      <c r="B35" s="109" t="s">
        <v>440</v>
      </c>
      <c r="C35" t="s">
        <v>275</v>
      </c>
      <c r="D35" s="23">
        <v>46399.923513182883</v>
      </c>
      <c r="E35" s="23">
        <f>((D35/D$38)*D$39+D35)</f>
        <v>13036.887631161393</v>
      </c>
      <c r="F35" s="23"/>
      <c r="G35" s="23">
        <f>+E35/E$38*F$33</f>
        <v>12931.324337982462</v>
      </c>
      <c r="I35" s="109" t="s">
        <v>440</v>
      </c>
      <c r="J35" s="23">
        <v>46401.465770176968</v>
      </c>
    </row>
    <row r="36" spans="2:10">
      <c r="B36" s="109" t="s">
        <v>441</v>
      </c>
      <c r="C36" t="s">
        <v>279</v>
      </c>
      <c r="D36" s="23">
        <v>62698.434437587057</v>
      </c>
      <c r="E36" s="52">
        <f>((D36/D$38)*D$39+D36)</f>
        <v>17616.245513429116</v>
      </c>
      <c r="F36" s="52"/>
      <c r="G36" s="23">
        <f>+E36/E$38*F$33</f>
        <v>17473.60189000774</v>
      </c>
      <c r="H36" s="35"/>
      <c r="I36" s="109" t="s">
        <v>441</v>
      </c>
      <c r="J36" s="23">
        <v>62715.655457358444</v>
      </c>
    </row>
    <row r="37" spans="2:10">
      <c r="B37" s="53" t="s">
        <v>442</v>
      </c>
      <c r="C37" s="35" t="s">
        <v>278</v>
      </c>
      <c r="D37" s="23">
        <v>62489.298217115269</v>
      </c>
      <c r="E37" s="52">
        <f>((D37/D$38)*D$39+D37)</f>
        <v>17557.484955232896</v>
      </c>
      <c r="F37" s="23"/>
      <c r="G37" s="23">
        <f>+E37/E$38*F$33</f>
        <v>17415.317132340584</v>
      </c>
      <c r="I37" s="53" t="s">
        <v>442</v>
      </c>
      <c r="J37" s="23">
        <v>62489.868536790833</v>
      </c>
    </row>
    <row r="38" spans="2:10">
      <c r="C38" t="s">
        <v>23</v>
      </c>
      <c r="D38" s="23">
        <f>+SUM(D34:D37)</f>
        <v>222407.27539417497</v>
      </c>
      <c r="E38" s="23">
        <f>+SUM(E34:E37)</f>
        <v>62489.298217115283</v>
      </c>
      <c r="F38" s="23"/>
      <c r="G38" s="23">
        <f>+SUM(G34:G37)</f>
        <v>61983.305046439207</v>
      </c>
    </row>
    <row r="39" spans="2:10">
      <c r="C39" t="s">
        <v>310</v>
      </c>
      <c r="D39" s="110">
        <f>('Fixed Asset Detail'!$E$14/1000)-D38</f>
        <v>-159917.97717705969</v>
      </c>
      <c r="E39" s="110">
        <v>0</v>
      </c>
      <c r="F39" s="23"/>
      <c r="G39" s="23"/>
    </row>
    <row r="40" spans="2:10">
      <c r="D40" s="23">
        <f>SUM(D38:D39)</f>
        <v>62489.298217115283</v>
      </c>
      <c r="E40" s="23">
        <f>+SUM(E38:E39)</f>
        <v>62489.298217115283</v>
      </c>
      <c r="F40" s="23"/>
      <c r="G40" s="23"/>
    </row>
    <row r="41" spans="2:10">
      <c r="D41" s="23"/>
      <c r="E41" s="23"/>
      <c r="F41" s="23"/>
      <c r="G41" s="23"/>
    </row>
    <row r="42" spans="2:10">
      <c r="C42" s="16" t="s">
        <v>5</v>
      </c>
      <c r="D42" s="23"/>
      <c r="E42" s="23"/>
      <c r="F42" s="23"/>
      <c r="G42" s="23"/>
    </row>
    <row r="43" spans="2:10">
      <c r="C43" t="s">
        <v>274</v>
      </c>
      <c r="D43" s="23"/>
      <c r="E43" s="23"/>
      <c r="F43" s="23">
        <f>+'Fixed Asset Detail'!G17/1000</f>
        <v>333374.67570999992</v>
      </c>
      <c r="G43" s="23">
        <f>+'Fixed Asset Detail'!G17/1000</f>
        <v>333374.67570999992</v>
      </c>
    </row>
    <row r="44" spans="2:10">
      <c r="G44" s="23"/>
    </row>
    <row r="45" spans="2:10">
      <c r="C45" s="16" t="s">
        <v>176</v>
      </c>
      <c r="D45" s="23"/>
      <c r="E45" s="23"/>
      <c r="G45" s="23">
        <f>+'Fixed Asset Detail'!G26/1000</f>
        <v>300359.33974952437</v>
      </c>
    </row>
    <row r="46" spans="2:10">
      <c r="D46" s="23"/>
      <c r="E46" s="23"/>
      <c r="G46" s="23"/>
    </row>
    <row r="47" spans="2:10">
      <c r="C47" s="16" t="s">
        <v>159</v>
      </c>
      <c r="G47" s="23">
        <f>+'Fixed Asset Detail'!G28/1000</f>
        <v>12685.503277662796</v>
      </c>
    </row>
    <row r="48" spans="2:10">
      <c r="G48" s="23"/>
    </row>
    <row r="49" spans="3:7">
      <c r="C49" s="16" t="s">
        <v>282</v>
      </c>
      <c r="G49" s="23">
        <f>SUM('Fixed Asset Detail'!G30:G41)/1000</f>
        <v>426303.53699326352</v>
      </c>
    </row>
    <row r="50" spans="3:7">
      <c r="G50" s="23"/>
    </row>
    <row r="51" spans="3:7">
      <c r="C51" s="16" t="s">
        <v>173</v>
      </c>
      <c r="G51" s="23">
        <f>+'Fixed Asset Detail'!G56/1000</f>
        <v>48974.57266427009</v>
      </c>
    </row>
    <row r="52" spans="3:7">
      <c r="G52" s="23"/>
    </row>
    <row r="53" spans="3:7">
      <c r="C53" s="16" t="s">
        <v>283</v>
      </c>
      <c r="G53" s="23">
        <f>+'Fixed Asset Detail'!G57/1000</f>
        <v>17929.274787931681</v>
      </c>
    </row>
    <row r="54" spans="3:7">
      <c r="G54" s="23"/>
    </row>
    <row r="55" spans="3:7">
      <c r="C55" s="16" t="s">
        <v>144</v>
      </c>
      <c r="G55" s="23">
        <f>+'Fixed Asset Detail'!G58/1000</f>
        <v>12280.079166688807</v>
      </c>
    </row>
    <row r="57" spans="3:7">
      <c r="C57" s="16" t="s">
        <v>25</v>
      </c>
      <c r="G57" s="23">
        <f>'Fixed Asset Detail'!G50/1000</f>
        <v>153433.53061225309</v>
      </c>
    </row>
  </sheetData>
  <phoneticPr fontId="8" type="noConversion"/>
  <printOptions horizontalCentered="1"/>
  <pageMargins left="0.75" right="0.75" top="1" bottom="1" header="0.5" footer="0.5"/>
  <pageSetup scale="5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00B050"/>
    <pageSetUpPr fitToPage="1"/>
  </sheetPr>
  <dimension ref="A1:M82"/>
  <sheetViews>
    <sheetView showGridLines="0" view="pageBreakPreview" zoomScaleNormal="75" zoomScaleSheetLayoutView="100" workbookViewId="0">
      <pane xSplit="1" ySplit="10" topLeftCell="B11" activePane="bottomRight" state="frozen"/>
      <selection activeCell="G20" sqref="G20"/>
      <selection pane="topRight" activeCell="G20" sqref="G20"/>
      <selection pane="bottomLeft" activeCell="G20" sqref="G20"/>
      <selection pane="bottomRight" activeCell="D6" sqref="D6"/>
    </sheetView>
  </sheetViews>
  <sheetFormatPr defaultColWidth="9.140625" defaultRowHeight="12.75"/>
  <cols>
    <col min="1" max="1" width="31.42578125" customWidth="1"/>
    <col min="2" max="5" width="18.5703125" customWidth="1"/>
    <col min="6" max="8" width="15.7109375" customWidth="1"/>
    <col min="9" max="9" width="14.7109375" customWidth="1"/>
    <col min="10" max="10" width="18.28515625" customWidth="1"/>
    <col min="11" max="12" width="14.7109375" customWidth="1"/>
    <col min="13" max="13" width="10.5703125" bestFit="1" customWidth="1"/>
  </cols>
  <sheetData>
    <row r="1" spans="1:13" ht="15.75">
      <c r="A1" s="104" t="s">
        <v>514</v>
      </c>
    </row>
    <row r="2" spans="1:13" ht="15.75">
      <c r="A2" s="37" t="s">
        <v>329</v>
      </c>
    </row>
    <row r="4" spans="1:13">
      <c r="A4" s="377"/>
    </row>
    <row r="6" spans="1:13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3">
      <c r="B7" s="17"/>
      <c r="C7" s="17"/>
      <c r="D7" s="17"/>
      <c r="E7" s="17" t="s">
        <v>117</v>
      </c>
      <c r="F7" s="17"/>
      <c r="G7" s="17"/>
      <c r="H7" s="17"/>
      <c r="I7" s="17"/>
      <c r="J7" s="17"/>
      <c r="K7" s="17"/>
      <c r="L7" s="17"/>
    </row>
    <row r="8" spans="1:13">
      <c r="B8" s="105" t="s">
        <v>330</v>
      </c>
      <c r="C8" s="105" t="s">
        <v>330</v>
      </c>
      <c r="D8" s="105" t="s">
        <v>330</v>
      </c>
      <c r="E8" s="105" t="str">
        <f>D8</f>
        <v>Operating</v>
      </c>
      <c r="F8" s="17"/>
      <c r="G8" s="17"/>
      <c r="H8" s="17"/>
      <c r="I8" s="378"/>
      <c r="J8" s="379"/>
      <c r="K8" s="401"/>
      <c r="L8" s="401"/>
      <c r="M8" s="401"/>
    </row>
    <row r="9" spans="1:13">
      <c r="B9" s="17" t="s">
        <v>331</v>
      </c>
      <c r="C9" s="17" t="s">
        <v>331</v>
      </c>
      <c r="D9" s="17" t="s">
        <v>331</v>
      </c>
      <c r="E9" s="17" t="str">
        <f>D9</f>
        <v>Budget</v>
      </c>
      <c r="F9" s="105" t="s">
        <v>332</v>
      </c>
      <c r="G9" s="105" t="s">
        <v>332</v>
      </c>
      <c r="H9" s="105" t="s">
        <v>332</v>
      </c>
      <c r="I9" s="17" t="s">
        <v>332</v>
      </c>
      <c r="J9" s="16" t="s">
        <v>334</v>
      </c>
      <c r="K9" s="16"/>
      <c r="L9" s="16"/>
      <c r="M9" s="16"/>
    </row>
    <row r="10" spans="1:13" ht="25.5">
      <c r="A10" s="108" t="s">
        <v>251</v>
      </c>
      <c r="B10" s="107" t="s">
        <v>482</v>
      </c>
      <c r="C10" s="107" t="s">
        <v>483</v>
      </c>
      <c r="D10" s="107" t="s">
        <v>484</v>
      </c>
      <c r="E10" s="107" t="s">
        <v>485</v>
      </c>
      <c r="F10" s="380" t="s">
        <v>340</v>
      </c>
      <c r="G10" s="380" t="s">
        <v>337</v>
      </c>
      <c r="H10" s="380" t="s">
        <v>341</v>
      </c>
      <c r="I10" s="380" t="s">
        <v>333</v>
      </c>
      <c r="J10" s="108" t="s">
        <v>335</v>
      </c>
      <c r="K10" s="381"/>
      <c r="L10" s="382"/>
      <c r="M10" s="382"/>
    </row>
    <row r="11" spans="1:13">
      <c r="K11" s="381"/>
      <c r="L11" s="382"/>
      <c r="M11" s="382"/>
    </row>
    <row r="12" spans="1:13">
      <c r="A12" s="383" t="s">
        <v>336</v>
      </c>
      <c r="K12" s="381"/>
      <c r="L12" s="382"/>
      <c r="M12" s="382"/>
    </row>
    <row r="13" spans="1:13">
      <c r="A13" s="35" t="s">
        <v>330</v>
      </c>
      <c r="B13" s="25">
        <v>15545430</v>
      </c>
      <c r="C13" s="25">
        <v>15561374</v>
      </c>
      <c r="D13" s="25">
        <v>16020783</v>
      </c>
      <c r="E13" s="25">
        <f t="shared" ref="E13:E18" si="0">AVERAGE(B13,C13)</f>
        <v>15553402</v>
      </c>
      <c r="F13" s="25">
        <f>-E13</f>
        <v>-15553402</v>
      </c>
      <c r="G13" s="25"/>
      <c r="H13" s="25"/>
      <c r="I13" s="25"/>
      <c r="J13" s="25">
        <f t="shared" ref="J13:J22" si="1">SUM(E13:I13)</f>
        <v>0</v>
      </c>
      <c r="K13" s="381"/>
      <c r="L13" s="382"/>
      <c r="M13" s="382"/>
    </row>
    <row r="14" spans="1:13">
      <c r="A14" s="35" t="s">
        <v>337</v>
      </c>
      <c r="B14" s="23">
        <v>0</v>
      </c>
      <c r="C14" s="23">
        <v>0</v>
      </c>
      <c r="D14" s="23">
        <v>0</v>
      </c>
      <c r="E14" s="23">
        <f t="shared" si="0"/>
        <v>0</v>
      </c>
      <c r="F14" s="23">
        <v>0</v>
      </c>
      <c r="G14" s="23">
        <f>-E14</f>
        <v>0</v>
      </c>
      <c r="H14" s="23"/>
      <c r="I14" s="23"/>
      <c r="J14" s="23">
        <f t="shared" si="1"/>
        <v>0</v>
      </c>
      <c r="K14" s="381"/>
      <c r="L14" s="382"/>
      <c r="M14" s="382"/>
    </row>
    <row r="15" spans="1:13">
      <c r="A15" s="35" t="s">
        <v>385</v>
      </c>
      <c r="B15" s="23">
        <v>6887691</v>
      </c>
      <c r="C15" s="23">
        <v>7080075</v>
      </c>
      <c r="D15" s="23">
        <v>7153099</v>
      </c>
      <c r="E15" s="23">
        <f t="shared" si="0"/>
        <v>6983883</v>
      </c>
      <c r="F15" s="23">
        <f t="shared" ref="F15:F22" si="2">E15/SUM($E$15:$E$22)*$E$13</f>
        <v>1431379.2554056479</v>
      </c>
      <c r="G15" s="23">
        <f t="shared" ref="G15:G22" si="3">ROUND(E15/((SUM(E$16:E$22)+SUM(E$27:E$43)+SUM(E$50:E$54)+E$74))*E$14/100,0)*100</f>
        <v>0</v>
      </c>
      <c r="H15" s="23"/>
      <c r="I15" s="34">
        <f t="shared" ref="I15:I22" si="4">E15/(SUM($E$15:$E$22)+SUM($E$50:$E$55))*$E$74+$G$74</f>
        <v>618261.79137979995</v>
      </c>
      <c r="J15" s="23">
        <f>SUM(E15:I15)</f>
        <v>9033524.0467854477</v>
      </c>
      <c r="K15" s="381"/>
      <c r="L15" s="382"/>
      <c r="M15" s="382"/>
    </row>
    <row r="16" spans="1:13">
      <c r="A16" t="s">
        <v>1</v>
      </c>
      <c r="B16" s="23">
        <v>18890530</v>
      </c>
      <c r="C16" s="23">
        <v>19863856</v>
      </c>
      <c r="D16" s="23">
        <v>20390316</v>
      </c>
      <c r="E16" s="23">
        <f t="shared" si="0"/>
        <v>19377193</v>
      </c>
      <c r="F16" s="23">
        <f t="shared" si="2"/>
        <v>3971445.6969269854</v>
      </c>
      <c r="G16" s="23">
        <f t="shared" si="3"/>
        <v>0</v>
      </c>
      <c r="H16" s="23"/>
      <c r="I16" s="34">
        <f t="shared" si="4"/>
        <v>1715403.6022785776</v>
      </c>
      <c r="J16" s="23">
        <f t="shared" si="1"/>
        <v>25064042.299205564</v>
      </c>
      <c r="K16" s="381"/>
      <c r="L16" s="382"/>
      <c r="M16" s="382"/>
    </row>
    <row r="17" spans="1:13">
      <c r="A17" t="s">
        <v>2</v>
      </c>
      <c r="B17" s="23">
        <v>17379861</v>
      </c>
      <c r="C17" s="23">
        <v>17605350</v>
      </c>
      <c r="D17" s="23">
        <v>18067817</v>
      </c>
      <c r="E17" s="23">
        <f>AVERAGE(B17,C17)</f>
        <v>17492605.5</v>
      </c>
      <c r="F17" s="23">
        <f t="shared" si="2"/>
        <v>3585190.7363990401</v>
      </c>
      <c r="G17" s="23">
        <f t="shared" si="3"/>
        <v>0</v>
      </c>
      <c r="H17" s="23"/>
      <c r="I17" s="34">
        <f t="shared" si="4"/>
        <v>1548566.8377219578</v>
      </c>
      <c r="J17" s="23">
        <f t="shared" si="1"/>
        <v>22626363.074120998</v>
      </c>
      <c r="K17" s="381"/>
      <c r="L17" s="382"/>
      <c r="M17" s="382"/>
    </row>
    <row r="18" spans="1:13">
      <c r="A18" t="s">
        <v>3</v>
      </c>
      <c r="B18" s="23">
        <v>13587996</v>
      </c>
      <c r="C18" s="23">
        <v>14094917</v>
      </c>
      <c r="D18" s="23">
        <v>14032696</v>
      </c>
      <c r="E18" s="23">
        <f t="shared" si="0"/>
        <v>13841456.5</v>
      </c>
      <c r="F18" s="23">
        <f t="shared" si="2"/>
        <v>2836870.7921796031</v>
      </c>
      <c r="G18" s="23">
        <f t="shared" si="3"/>
        <v>0</v>
      </c>
      <c r="H18" s="23"/>
      <c r="I18" s="34">
        <f t="shared" si="4"/>
        <v>1225341.7892303716</v>
      </c>
      <c r="J18" s="23">
        <f t="shared" si="1"/>
        <v>17903669.081409976</v>
      </c>
      <c r="K18" s="381"/>
      <c r="L18" s="382"/>
      <c r="M18" s="382"/>
    </row>
    <row r="19" spans="1:13">
      <c r="A19" s="35" t="s">
        <v>395</v>
      </c>
      <c r="B19" s="23"/>
      <c r="C19" s="23"/>
      <c r="D19" s="23"/>
      <c r="E19" s="23"/>
      <c r="F19" s="23"/>
      <c r="G19" s="23">
        <f t="shared" si="3"/>
        <v>0</v>
      </c>
      <c r="H19" s="23"/>
      <c r="I19" s="34">
        <f>E19/(SUM($E$15:$E$22)+SUM($E$50:$E$55))*$E$74+$G$74</f>
        <v>0</v>
      </c>
      <c r="J19" s="23">
        <f>SUM(E19:I19)</f>
        <v>0</v>
      </c>
      <c r="K19" s="381"/>
      <c r="L19" s="382"/>
      <c r="M19" s="382"/>
    </row>
    <row r="20" spans="1:13">
      <c r="A20" t="s">
        <v>4</v>
      </c>
      <c r="B20" s="23">
        <v>8645430</v>
      </c>
      <c r="C20" s="23">
        <v>8879092</v>
      </c>
      <c r="D20" s="23">
        <v>9524600</v>
      </c>
      <c r="E20" s="23">
        <f>AVERAGE(B20,C20)</f>
        <v>8762261</v>
      </c>
      <c r="F20" s="23">
        <f t="shared" si="2"/>
        <v>1795866.085650339</v>
      </c>
      <c r="G20" s="23">
        <f t="shared" si="3"/>
        <v>0</v>
      </c>
      <c r="H20" s="23"/>
      <c r="I20" s="34">
        <f t="shared" si="4"/>
        <v>775696.15390139795</v>
      </c>
      <c r="J20" s="23">
        <f t="shared" si="1"/>
        <v>11333823.239551738</v>
      </c>
      <c r="K20" s="381"/>
      <c r="L20" s="382"/>
      <c r="M20" s="382"/>
    </row>
    <row r="21" spans="1:13">
      <c r="A21" t="s">
        <v>252</v>
      </c>
      <c r="B21" s="52">
        <v>9432344</v>
      </c>
      <c r="C21" s="23">
        <v>9426945</v>
      </c>
      <c r="D21" s="23">
        <v>9733809</v>
      </c>
      <c r="E21" s="52">
        <f>AVERAGE(B21,C21)</f>
        <v>9429644.5</v>
      </c>
      <c r="F21" s="23">
        <f t="shared" si="2"/>
        <v>1932649.433438384</v>
      </c>
      <c r="G21" s="23">
        <f t="shared" si="3"/>
        <v>0</v>
      </c>
      <c r="H21" s="52"/>
      <c r="I21" s="34">
        <f t="shared" si="4"/>
        <v>834777.57296974736</v>
      </c>
      <c r="J21" s="23">
        <f t="shared" si="1"/>
        <v>12197071.506408131</v>
      </c>
      <c r="K21" s="381"/>
      <c r="L21" s="382"/>
      <c r="M21" s="382"/>
    </row>
    <row r="22" spans="1:13">
      <c r="A22" t="s">
        <v>324</v>
      </c>
      <c r="B22" s="52">
        <v>0</v>
      </c>
      <c r="C22" s="52">
        <v>0</v>
      </c>
      <c r="D22" s="52">
        <v>0</v>
      </c>
      <c r="E22" s="52">
        <f>AVERAGE(B22,C22)</f>
        <v>0</v>
      </c>
      <c r="F22" s="23">
        <f t="shared" si="2"/>
        <v>0</v>
      </c>
      <c r="G22" s="52">
        <f t="shared" si="3"/>
        <v>0</v>
      </c>
      <c r="H22" s="52"/>
      <c r="I22" s="34">
        <f t="shared" si="4"/>
        <v>0</v>
      </c>
      <c r="J22" s="52">
        <f t="shared" si="1"/>
        <v>0</v>
      </c>
      <c r="K22" s="381"/>
      <c r="L22" s="382"/>
      <c r="M22" s="382"/>
    </row>
    <row r="23" spans="1:13" ht="13.5" thickBot="1">
      <c r="A23" s="16" t="s">
        <v>254</v>
      </c>
      <c r="B23" s="384">
        <f t="shared" ref="B23:J23" si="5">SUM(B13:B22)</f>
        <v>90369282</v>
      </c>
      <c r="C23" s="384">
        <f t="shared" si="5"/>
        <v>92511609</v>
      </c>
      <c r="D23" s="384">
        <f t="shared" si="5"/>
        <v>94923120</v>
      </c>
      <c r="E23" s="384">
        <f t="shared" si="5"/>
        <v>91440445.5</v>
      </c>
      <c r="F23" s="384">
        <f t="shared" si="5"/>
        <v>-1.6298145055770874E-9</v>
      </c>
      <c r="G23" s="384">
        <f t="shared" si="5"/>
        <v>0</v>
      </c>
      <c r="H23" s="384">
        <f t="shared" si="5"/>
        <v>0</v>
      </c>
      <c r="I23" s="384">
        <f t="shared" si="5"/>
        <v>6718047.7474818528</v>
      </c>
      <c r="J23" s="384">
        <f t="shared" si="5"/>
        <v>98158493.247481853</v>
      </c>
      <c r="K23" s="381"/>
      <c r="L23" s="382"/>
      <c r="M23" s="382"/>
    </row>
    <row r="24" spans="1:13" ht="13.5" thickTop="1">
      <c r="B24" s="23"/>
      <c r="C24" s="23"/>
      <c r="D24" s="23"/>
      <c r="E24" s="23"/>
      <c r="F24" s="23"/>
      <c r="G24" s="23"/>
      <c r="H24" s="23"/>
      <c r="I24" s="23"/>
      <c r="J24" s="23"/>
      <c r="K24" s="381"/>
      <c r="L24" s="382"/>
      <c r="M24" s="382"/>
    </row>
    <row r="25" spans="1:13">
      <c r="A25" s="108" t="s">
        <v>257</v>
      </c>
      <c r="B25" s="23"/>
      <c r="C25" s="23"/>
      <c r="D25" s="23"/>
      <c r="E25" s="23"/>
      <c r="F25" s="23"/>
      <c r="G25" s="23"/>
      <c r="H25" s="23"/>
      <c r="I25" s="23"/>
      <c r="J25" s="23"/>
      <c r="K25" s="381"/>
      <c r="L25" s="382"/>
      <c r="M25" s="382"/>
    </row>
    <row r="26" spans="1:13">
      <c r="B26" s="23"/>
      <c r="C26" s="23"/>
      <c r="D26" s="23"/>
      <c r="E26" s="23"/>
      <c r="F26" s="23"/>
      <c r="G26" s="23"/>
      <c r="H26" s="23"/>
      <c r="I26" s="23"/>
      <c r="J26" s="23"/>
      <c r="K26" s="381"/>
      <c r="L26" s="382"/>
      <c r="M26" s="382"/>
    </row>
    <row r="27" spans="1:13">
      <c r="A27" t="s">
        <v>339</v>
      </c>
      <c r="B27" s="23">
        <v>3274368</v>
      </c>
      <c r="C27" s="23">
        <v>2850229</v>
      </c>
      <c r="D27" s="23">
        <v>2865889</v>
      </c>
      <c r="E27" s="23">
        <f>AVERAGE(B27,C27)</f>
        <v>3062298.5</v>
      </c>
      <c r="F27" s="23"/>
      <c r="G27" s="23">
        <f>ROUND(E27/((SUM(E$16:E$22)+SUM(E$27:E$45)+SUM(E$50:E$54)+E$74))*E$14/100,0)*100</f>
        <v>0</v>
      </c>
      <c r="H27" s="23">
        <f>-E27-G27</f>
        <v>-3062298.5</v>
      </c>
      <c r="I27" s="23"/>
      <c r="J27" s="23">
        <f>SUM(E27:I27)</f>
        <v>0</v>
      </c>
      <c r="K27" s="385"/>
      <c r="L27" s="386"/>
      <c r="M27" s="386"/>
    </row>
    <row r="28" spans="1:13">
      <c r="A28" t="s">
        <v>176</v>
      </c>
      <c r="B28" s="23">
        <v>1169275</v>
      </c>
      <c r="C28" s="23">
        <v>971342</v>
      </c>
      <c r="D28" s="23">
        <v>1381017</v>
      </c>
      <c r="E28" s="23">
        <f>AVERAGE(B28,C28)</f>
        <v>1070308.5</v>
      </c>
      <c r="F28" s="23"/>
      <c r="G28" s="23">
        <f>ROUND(E28/((SUM(E$16:E$22)+SUM(E$27:E$45)+SUM(E$50:E$54)+E$74))*E$14/100,0)*100</f>
        <v>0</v>
      </c>
      <c r="H28" s="23">
        <f>E28/SUM($E$28:$E$45)*($E$27+$G$27)</f>
        <v>382579.50124041119</v>
      </c>
      <c r="I28" s="23"/>
      <c r="J28" s="23">
        <f>SUM(E28:I28)</f>
        <v>1452888.0012404113</v>
      </c>
      <c r="K28" s="23"/>
      <c r="L28" s="23"/>
    </row>
    <row r="29" spans="1:13">
      <c r="A29" t="s">
        <v>25</v>
      </c>
      <c r="B29" s="23">
        <v>0</v>
      </c>
      <c r="C29" s="23">
        <v>0</v>
      </c>
      <c r="D29" s="23">
        <v>0</v>
      </c>
      <c r="E29" s="23">
        <f>AVERAGE(B29,C29)</f>
        <v>0</v>
      </c>
      <c r="F29" s="23"/>
      <c r="G29" s="23">
        <f>ROUND(E29/((SUM(E$16:E$22)+SUM(E$27:E$45)+SUM(E$50:E$54)+E$74))*E$14/100,0)*100</f>
        <v>0</v>
      </c>
      <c r="H29" s="23">
        <f t="shared" ref="H29:H45" si="6">E29/SUM($E$28:$E$45)*($E$27+$G$27)</f>
        <v>0</v>
      </c>
      <c r="I29" s="23"/>
      <c r="J29" s="23">
        <f>SUM(E29:I29)</f>
        <v>0</v>
      </c>
      <c r="K29" s="23"/>
      <c r="L29" s="23"/>
    </row>
    <row r="30" spans="1:13">
      <c r="A30" t="s">
        <v>320</v>
      </c>
      <c r="B30" s="23">
        <v>1285156</v>
      </c>
      <c r="C30" s="23">
        <v>1418842</v>
      </c>
      <c r="D30" s="23">
        <v>1453812</v>
      </c>
      <c r="E30" s="23">
        <f>AVERAGE(B30,C30)</f>
        <v>1351999</v>
      </c>
      <c r="F30" s="23"/>
      <c r="G30" s="23">
        <f>ROUND(E30/((SUM(E$16:E$22)+SUM(E$27:E$45)+SUM(E$50:E$55)+E$74))*E$14/100,0)*100</f>
        <v>0</v>
      </c>
      <c r="H30" s="23">
        <f t="shared" si="6"/>
        <v>483269.17248394701</v>
      </c>
      <c r="I30" s="23"/>
      <c r="J30" s="23">
        <f>SUM(E30:I30)</f>
        <v>1835268.1724839471</v>
      </c>
      <c r="K30" s="23"/>
      <c r="L30" s="23"/>
    </row>
    <row r="31" spans="1:13">
      <c r="A31" s="383" t="s">
        <v>317</v>
      </c>
      <c r="B31" s="23"/>
      <c r="C31" s="23"/>
      <c r="D31" s="23"/>
      <c r="E31" s="23"/>
      <c r="F31" s="52"/>
      <c r="G31" s="52"/>
      <c r="H31" s="23">
        <f t="shared" si="6"/>
        <v>0</v>
      </c>
      <c r="I31" s="52"/>
      <c r="J31" s="52"/>
      <c r="K31" s="52"/>
      <c r="L31" s="52"/>
    </row>
    <row r="32" spans="1:13">
      <c r="A32" t="s">
        <v>146</v>
      </c>
      <c r="B32" s="23">
        <v>0</v>
      </c>
      <c r="C32" s="23">
        <v>0</v>
      </c>
      <c r="D32" s="23">
        <v>0</v>
      </c>
      <c r="E32" s="23">
        <f t="shared" ref="E32:E45" si="7">AVERAGE(B32,C32)</f>
        <v>0</v>
      </c>
      <c r="F32" s="52"/>
      <c r="G32" s="23">
        <f>ROUND(E32/((SUM(E$16:E$22)+SUM(E$27:E$43)+SUM(E$50:E$54)+E$74))*E$14/100,0)*100</f>
        <v>0</v>
      </c>
      <c r="H32" s="23">
        <f t="shared" si="6"/>
        <v>0</v>
      </c>
      <c r="I32" s="52"/>
      <c r="J32" s="23">
        <f t="shared" ref="J32:J45" si="8">SUM(E32:I32)</f>
        <v>0</v>
      </c>
      <c r="K32" s="23"/>
      <c r="L32" s="23"/>
    </row>
    <row r="33" spans="1:12">
      <c r="A33" t="s">
        <v>144</v>
      </c>
      <c r="B33" s="23">
        <v>0</v>
      </c>
      <c r="C33" s="23">
        <v>0</v>
      </c>
      <c r="D33" s="23">
        <v>0</v>
      </c>
      <c r="E33" s="23">
        <f t="shared" si="7"/>
        <v>0</v>
      </c>
      <c r="F33" s="52"/>
      <c r="G33" s="23">
        <f>ROUND(E33/((SUM(E$16:E$22)+SUM(E$27:E$45)+SUM(E$50:E$54)+E$74))*E$14/100,0)*100</f>
        <v>0</v>
      </c>
      <c r="H33" s="23">
        <f t="shared" si="6"/>
        <v>0</v>
      </c>
      <c r="I33" s="52"/>
      <c r="J33" s="23">
        <f t="shared" si="8"/>
        <v>0</v>
      </c>
      <c r="K33" s="23"/>
      <c r="L33" s="23"/>
    </row>
    <row r="34" spans="1:12">
      <c r="A34" t="s">
        <v>318</v>
      </c>
      <c r="B34" s="23">
        <v>1018298</v>
      </c>
      <c r="C34" s="23">
        <v>1045591</v>
      </c>
      <c r="D34" s="23">
        <v>1073946</v>
      </c>
      <c r="E34" s="23">
        <f t="shared" si="7"/>
        <v>1031944.5</v>
      </c>
      <c r="F34" s="52"/>
      <c r="G34" s="23">
        <f t="shared" ref="G34:G45" si="9">ROUND(E34/((SUM(E$16:E$22)+SUM(E$27:E$43)+SUM(E$50:E$54)+E$74))*E$14/100,0)*100</f>
        <v>0</v>
      </c>
      <c r="H34" s="23">
        <f t="shared" si="6"/>
        <v>368866.37088071846</v>
      </c>
      <c r="I34" s="52"/>
      <c r="J34" s="23">
        <f t="shared" si="8"/>
        <v>1400810.8708807183</v>
      </c>
      <c r="K34" s="23"/>
      <c r="L34" s="23"/>
    </row>
    <row r="35" spans="1:12">
      <c r="A35" t="s">
        <v>140</v>
      </c>
      <c r="B35" s="23">
        <v>0</v>
      </c>
      <c r="C35" s="23">
        <v>0</v>
      </c>
      <c r="D35" s="23">
        <v>0</v>
      </c>
      <c r="E35" s="23">
        <f t="shared" si="7"/>
        <v>0</v>
      </c>
      <c r="F35" s="52"/>
      <c r="G35" s="23">
        <f t="shared" si="9"/>
        <v>0</v>
      </c>
      <c r="H35" s="23">
        <f t="shared" si="6"/>
        <v>0</v>
      </c>
      <c r="I35" s="52"/>
      <c r="J35" s="23">
        <f t="shared" si="8"/>
        <v>0</v>
      </c>
      <c r="K35" s="23"/>
      <c r="L35" s="23"/>
    </row>
    <row r="36" spans="1:12">
      <c r="A36" t="s">
        <v>319</v>
      </c>
      <c r="B36" s="23">
        <v>0</v>
      </c>
      <c r="C36" s="23">
        <v>0</v>
      </c>
      <c r="D36" s="23">
        <v>0</v>
      </c>
      <c r="E36" s="23">
        <f t="shared" si="7"/>
        <v>0</v>
      </c>
      <c r="F36" s="52"/>
      <c r="G36" s="23">
        <f t="shared" si="9"/>
        <v>0</v>
      </c>
      <c r="H36" s="23">
        <f t="shared" si="6"/>
        <v>0</v>
      </c>
      <c r="I36" s="52"/>
      <c r="J36" s="23">
        <f t="shared" si="8"/>
        <v>0</v>
      </c>
      <c r="K36" s="23"/>
      <c r="L36" s="23"/>
    </row>
    <row r="37" spans="1:12">
      <c r="A37" t="s">
        <v>338</v>
      </c>
      <c r="B37" s="23">
        <v>534488</v>
      </c>
      <c r="C37" s="23">
        <v>549262</v>
      </c>
      <c r="D37" s="23">
        <v>563622</v>
      </c>
      <c r="E37" s="23">
        <f t="shared" si="7"/>
        <v>541875</v>
      </c>
      <c r="F37" s="52"/>
      <c r="G37" s="23">
        <f t="shared" si="9"/>
        <v>0</v>
      </c>
      <c r="H37" s="23">
        <f t="shared" si="6"/>
        <v>193692.06844068586</v>
      </c>
      <c r="I37" s="52"/>
      <c r="J37" s="23">
        <f t="shared" si="8"/>
        <v>735567.06844068586</v>
      </c>
      <c r="K37" s="23"/>
      <c r="L37" s="23"/>
    </row>
    <row r="38" spans="1:12">
      <c r="A38" t="s">
        <v>322</v>
      </c>
      <c r="B38" s="23">
        <v>621046</v>
      </c>
      <c r="C38" s="23">
        <v>723265</v>
      </c>
      <c r="D38" s="23">
        <v>743567</v>
      </c>
      <c r="E38" s="23">
        <f t="shared" si="7"/>
        <v>672155.5</v>
      </c>
      <c r="F38" s="52"/>
      <c r="G38" s="23">
        <f t="shared" si="9"/>
        <v>0</v>
      </c>
      <c r="H38" s="23">
        <f t="shared" si="6"/>
        <v>240260.55660213777</v>
      </c>
      <c r="I38" s="52"/>
      <c r="J38" s="23">
        <f t="shared" si="8"/>
        <v>912416.05660213775</v>
      </c>
      <c r="K38" s="23"/>
      <c r="L38" s="23"/>
    </row>
    <row r="39" spans="1:12">
      <c r="A39" t="s">
        <v>141</v>
      </c>
      <c r="B39" s="23">
        <v>931458</v>
      </c>
      <c r="C39" s="23">
        <v>1033280</v>
      </c>
      <c r="D39" s="23">
        <v>1061534</v>
      </c>
      <c r="E39" s="23">
        <f t="shared" si="7"/>
        <v>982369</v>
      </c>
      <c r="F39" s="52"/>
      <c r="G39" s="23">
        <f t="shared" si="9"/>
        <v>0</v>
      </c>
      <c r="H39" s="23">
        <f t="shared" si="6"/>
        <v>351145.71364615107</v>
      </c>
      <c r="I39" s="52"/>
      <c r="J39" s="23">
        <f t="shared" si="8"/>
        <v>1333514.7136461511</v>
      </c>
      <c r="K39" s="23"/>
      <c r="L39" s="23"/>
    </row>
    <row r="40" spans="1:12">
      <c r="A40" t="s">
        <v>142</v>
      </c>
      <c r="B40" s="23">
        <v>2042126</v>
      </c>
      <c r="C40" s="23">
        <v>2095148</v>
      </c>
      <c r="D40" s="23">
        <v>2147109</v>
      </c>
      <c r="E40" s="23">
        <f t="shared" si="7"/>
        <v>2068637</v>
      </c>
      <c r="F40" s="52"/>
      <c r="G40" s="23">
        <f t="shared" si="9"/>
        <v>0</v>
      </c>
      <c r="H40" s="23">
        <f t="shared" si="6"/>
        <v>739429.90428223298</v>
      </c>
      <c r="I40" s="52"/>
      <c r="J40" s="23">
        <f t="shared" si="8"/>
        <v>2808066.9042822327</v>
      </c>
      <c r="K40" s="23"/>
      <c r="L40" s="23"/>
    </row>
    <row r="41" spans="1:12">
      <c r="A41" t="s">
        <v>323</v>
      </c>
      <c r="B41" s="23">
        <v>0</v>
      </c>
      <c r="C41" s="23">
        <v>0</v>
      </c>
      <c r="D41" s="23">
        <v>0</v>
      </c>
      <c r="E41" s="23">
        <f t="shared" si="7"/>
        <v>0</v>
      </c>
      <c r="F41" s="52"/>
      <c r="G41" s="23">
        <f t="shared" si="9"/>
        <v>0</v>
      </c>
      <c r="H41" s="23">
        <f t="shared" si="6"/>
        <v>0</v>
      </c>
      <c r="I41" s="52"/>
      <c r="J41" s="23">
        <f t="shared" si="8"/>
        <v>0</v>
      </c>
      <c r="K41" s="23"/>
      <c r="L41" s="23"/>
    </row>
    <row r="42" spans="1:12">
      <c r="A42" t="s">
        <v>167</v>
      </c>
      <c r="B42" s="23">
        <v>0</v>
      </c>
      <c r="C42" s="23">
        <v>0</v>
      </c>
      <c r="D42" s="23">
        <v>0</v>
      </c>
      <c r="E42" s="23">
        <f t="shared" si="7"/>
        <v>0</v>
      </c>
      <c r="F42" s="52"/>
      <c r="G42" s="23">
        <f t="shared" si="9"/>
        <v>0</v>
      </c>
      <c r="H42" s="23">
        <f t="shared" si="6"/>
        <v>0</v>
      </c>
      <c r="I42" s="52"/>
      <c r="J42" s="23">
        <f t="shared" si="8"/>
        <v>0</v>
      </c>
      <c r="K42" s="23"/>
      <c r="L42" s="23"/>
    </row>
    <row r="43" spans="1:12">
      <c r="A43" t="s">
        <v>147</v>
      </c>
      <c r="B43" s="23">
        <v>0</v>
      </c>
      <c r="C43" s="23">
        <v>0</v>
      </c>
      <c r="D43" s="23">
        <v>0</v>
      </c>
      <c r="E43" s="23">
        <f t="shared" si="7"/>
        <v>0</v>
      </c>
      <c r="F43" s="52"/>
      <c r="G43" s="23">
        <f t="shared" si="9"/>
        <v>0</v>
      </c>
      <c r="H43" s="23">
        <f t="shared" si="6"/>
        <v>0</v>
      </c>
      <c r="I43" s="52"/>
      <c r="J43" s="23">
        <f t="shared" si="8"/>
        <v>0</v>
      </c>
      <c r="K43" s="110"/>
      <c r="L43" s="110"/>
    </row>
    <row r="44" spans="1:12">
      <c r="A44" t="s">
        <v>445</v>
      </c>
      <c r="B44" s="23">
        <v>819462</v>
      </c>
      <c r="C44" s="23">
        <v>876199</v>
      </c>
      <c r="D44" s="23">
        <v>899517</v>
      </c>
      <c r="E44" s="23">
        <f t="shared" si="7"/>
        <v>847830.5</v>
      </c>
      <c r="F44" s="52"/>
      <c r="G44" s="23">
        <f t="shared" si="9"/>
        <v>0</v>
      </c>
      <c r="H44" s="23">
        <f t="shared" si="6"/>
        <v>303055.21242371562</v>
      </c>
      <c r="I44" s="52"/>
      <c r="J44" s="23">
        <f t="shared" si="8"/>
        <v>1150885.7124237157</v>
      </c>
      <c r="K44" s="110"/>
      <c r="L44" s="110"/>
    </row>
    <row r="45" spans="1:12">
      <c r="A45" t="s">
        <v>446</v>
      </c>
      <c r="B45" s="23">
        <v>0</v>
      </c>
      <c r="C45" s="23">
        <v>0</v>
      </c>
      <c r="D45" s="23">
        <v>0</v>
      </c>
      <c r="E45" s="23">
        <f t="shared" si="7"/>
        <v>0</v>
      </c>
      <c r="F45" s="52"/>
      <c r="G45" s="23">
        <f t="shared" si="9"/>
        <v>0</v>
      </c>
      <c r="H45" s="23">
        <f t="shared" si="6"/>
        <v>0</v>
      </c>
      <c r="I45" s="52"/>
      <c r="J45" s="23">
        <f t="shared" si="8"/>
        <v>0</v>
      </c>
      <c r="K45" s="110"/>
      <c r="L45" s="110"/>
    </row>
    <row r="46" spans="1:12" ht="13.5" thickBot="1">
      <c r="A46" s="16" t="s">
        <v>258</v>
      </c>
      <c r="B46" s="384">
        <f>SUM(B27:B45)</f>
        <v>11695677</v>
      </c>
      <c r="C46" s="384">
        <f>SUM(C27:C45)</f>
        <v>11563158</v>
      </c>
      <c r="D46" s="384">
        <f>SUM(D27:D45)</f>
        <v>12190013</v>
      </c>
      <c r="E46" s="384">
        <f>SUM(E27:E45)</f>
        <v>11629417.5</v>
      </c>
      <c r="F46" s="384">
        <f>SUM(F27:F43)</f>
        <v>0</v>
      </c>
      <c r="G46" s="384">
        <f>SUM(G27:G43)</f>
        <v>0</v>
      </c>
      <c r="H46" s="384">
        <f>SUM(H27:H45)</f>
        <v>3.4924596548080444E-10</v>
      </c>
      <c r="I46" s="384"/>
      <c r="J46" s="384">
        <f>SUM(J27:J45)</f>
        <v>11629417.5</v>
      </c>
      <c r="K46" s="23"/>
      <c r="L46" s="23"/>
    </row>
    <row r="47" spans="1:12" ht="13.5" thickTop="1"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1:12">
      <c r="A48" s="108" t="s">
        <v>259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50" spans="1:12">
      <c r="A50" t="s">
        <v>308</v>
      </c>
      <c r="B50" s="23"/>
      <c r="C50" s="23"/>
      <c r="D50" s="23"/>
      <c r="E50" s="23"/>
      <c r="F50" s="23"/>
      <c r="G50" s="23">
        <f>ROUND(E50/((SUM(E$16:E$22)+SUM(E$27:E$43)+SUM(E$50:E$55)+E$74))*E$14/100,0)*100</f>
        <v>0</v>
      </c>
      <c r="H50" s="23"/>
      <c r="I50" s="34">
        <f t="shared" ref="I50:I55" si="10">E50/(SUM($E$15:$E$22)+SUM($E$50:$E$55))*$E$74+$G$74</f>
        <v>0</v>
      </c>
      <c r="J50" s="23">
        <f t="shared" ref="J50:J56" si="11">SUM(E50:I50)</f>
        <v>0</v>
      </c>
      <c r="K50" s="23"/>
      <c r="L50" s="23"/>
    </row>
    <row r="51" spans="1:12">
      <c r="A51" t="s">
        <v>309</v>
      </c>
      <c r="B51" s="23"/>
      <c r="C51" s="23"/>
      <c r="D51" s="23"/>
      <c r="E51" s="23"/>
      <c r="F51" s="23"/>
      <c r="G51" s="23">
        <f>ROUND(E51/((SUM(E$16:E$22)+SUM(E$27:E$45)+SUM(E$50:E$55)+E$74))*E$14/100,0)*100</f>
        <v>0</v>
      </c>
      <c r="H51" s="23"/>
      <c r="I51" s="34">
        <f t="shared" si="10"/>
        <v>0</v>
      </c>
      <c r="J51" s="23">
        <f t="shared" si="11"/>
        <v>0</v>
      </c>
      <c r="K51" s="23"/>
      <c r="L51" s="23"/>
    </row>
    <row r="52" spans="1:12">
      <c r="A52" t="s">
        <v>173</v>
      </c>
      <c r="B52" s="23">
        <v>1398880</v>
      </c>
      <c r="C52" s="23">
        <v>1462180</v>
      </c>
      <c r="D52" s="23">
        <v>1526270</v>
      </c>
      <c r="E52" s="23">
        <f>AVERAGE(B52,C52)</f>
        <v>1430530</v>
      </c>
      <c r="F52" s="23"/>
      <c r="G52" s="23">
        <f>ROUND(E52/((SUM(E$16:E$22)+SUM(E$27:E$45)+SUM(E$50:E$55)+E$74))*E$14/100,0)*100</f>
        <v>0</v>
      </c>
      <c r="H52" s="23"/>
      <c r="I52" s="34">
        <f t="shared" si="10"/>
        <v>126640.44349290289</v>
      </c>
      <c r="J52" s="23">
        <f t="shared" si="11"/>
        <v>1557170.4434929029</v>
      </c>
      <c r="K52" s="23"/>
      <c r="L52" s="23"/>
    </row>
    <row r="53" spans="1:12">
      <c r="A53" t="s">
        <v>283</v>
      </c>
      <c r="B53" s="23">
        <v>287798</v>
      </c>
      <c r="C53" s="23">
        <v>299902</v>
      </c>
      <c r="D53" s="23">
        <v>347014</v>
      </c>
      <c r="E53" s="23">
        <f>AVERAGE(B53,C53)</f>
        <v>293850</v>
      </c>
      <c r="F53" s="23"/>
      <c r="G53" s="23">
        <f>ROUND(E53/((SUM(E$16:E$22)+SUM(E$27:E$45)+SUM(E$50:E$55)+E$74))*E$14/100,0)*100</f>
        <v>0</v>
      </c>
      <c r="H53" s="23"/>
      <c r="I53" s="34">
        <f t="shared" si="10"/>
        <v>26013.641322020172</v>
      </c>
      <c r="J53" s="23">
        <f t="shared" si="11"/>
        <v>319863.64132202015</v>
      </c>
      <c r="K53" s="23"/>
      <c r="L53" s="23"/>
    </row>
    <row r="54" spans="1:12">
      <c r="A54" t="s">
        <v>144</v>
      </c>
      <c r="B54" s="23">
        <v>181170</v>
      </c>
      <c r="C54" s="23">
        <v>210054</v>
      </c>
      <c r="D54" s="23">
        <v>254920</v>
      </c>
      <c r="E54" s="23">
        <f>AVERAGE(B54,C54)</f>
        <v>195612</v>
      </c>
      <c r="F54" s="52"/>
      <c r="G54" s="52">
        <f>ROUND(E54/((SUM(E$16:E$22)+SUM(E$27:E$43)+SUM(E$50:E$54)+E$74))*E$14/100,0)*100</f>
        <v>0</v>
      </c>
      <c r="H54" s="52"/>
      <c r="I54" s="34">
        <f t="shared" si="10"/>
        <v>17316.931789290487</v>
      </c>
      <c r="J54" s="52">
        <f t="shared" si="11"/>
        <v>212928.93178929048</v>
      </c>
      <c r="K54" s="110"/>
      <c r="L54" s="110"/>
    </row>
    <row r="55" spans="1:12">
      <c r="A55" t="s">
        <v>447</v>
      </c>
      <c r="B55" s="23">
        <v>732769</v>
      </c>
      <c r="C55" s="23">
        <v>748887</v>
      </c>
      <c r="D55" s="23">
        <v>765073</v>
      </c>
      <c r="E55" s="23">
        <f>AVERAGE(B55,C55)</f>
        <v>740828</v>
      </c>
      <c r="F55" s="52"/>
      <c r="G55" s="52">
        <f>ROUND(E55/((SUM(E$16:E$22)+SUM(E$27:E$43)+SUM(E$50:E$54)+E$74))*E$14/100,0)*100</f>
        <v>0</v>
      </c>
      <c r="H55" s="52"/>
      <c r="I55" s="34">
        <f t="shared" si="10"/>
        <v>65583.235913934186</v>
      </c>
      <c r="J55" s="52">
        <f t="shared" si="11"/>
        <v>806411.23591393419</v>
      </c>
      <c r="K55" s="110"/>
      <c r="L55" s="110"/>
    </row>
    <row r="56" spans="1:12" ht="13.5" thickBot="1">
      <c r="A56" s="16" t="s">
        <v>343</v>
      </c>
      <c r="B56" s="387">
        <f t="shared" ref="B56:E56" si="12">SUM(B50:B55)</f>
        <v>2600617</v>
      </c>
      <c r="C56" s="387">
        <f t="shared" si="12"/>
        <v>2721023</v>
      </c>
      <c r="D56" s="387">
        <f t="shared" si="12"/>
        <v>2893277</v>
      </c>
      <c r="E56" s="387">
        <f t="shared" si="12"/>
        <v>2660820</v>
      </c>
      <c r="F56" s="387">
        <f>SUM(F50:F54)</f>
        <v>0</v>
      </c>
      <c r="G56" s="387">
        <f>SUM(G50:G55)</f>
        <v>0</v>
      </c>
      <c r="H56" s="387">
        <f>SUM(H50:H54)</f>
        <v>0</v>
      </c>
      <c r="I56" s="387">
        <f>SUM(I50:I55)</f>
        <v>235554.25251814772</v>
      </c>
      <c r="J56" s="387">
        <f t="shared" si="11"/>
        <v>2896374.2525181477</v>
      </c>
      <c r="K56" s="23"/>
      <c r="L56" s="23"/>
    </row>
    <row r="57" spans="1:12" ht="13.5" thickTop="1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1:12">
      <c r="A58" s="108" t="s">
        <v>25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1:12">
      <c r="A59" t="s">
        <v>386</v>
      </c>
      <c r="B59" s="23">
        <v>0</v>
      </c>
      <c r="C59" s="23">
        <v>0</v>
      </c>
      <c r="D59" s="23">
        <v>0</v>
      </c>
      <c r="E59" s="23">
        <f>AVERAGE(B59,C59)</f>
        <v>0</v>
      </c>
      <c r="F59" s="23"/>
      <c r="G59" s="23"/>
      <c r="H59" s="23"/>
      <c r="I59" s="23"/>
      <c r="J59" s="23"/>
      <c r="K59" s="23"/>
      <c r="L59" s="23"/>
    </row>
    <row r="60" spans="1:12">
      <c r="A60" t="s">
        <v>387</v>
      </c>
      <c r="B60" s="23">
        <v>0</v>
      </c>
      <c r="C60" s="23">
        <v>0</v>
      </c>
      <c r="D60" s="23">
        <v>0</v>
      </c>
      <c r="E60" s="23">
        <f>AVERAGE(B60,C60)</f>
        <v>0</v>
      </c>
      <c r="F60" s="23"/>
      <c r="G60" s="23"/>
      <c r="H60" s="23"/>
      <c r="I60" s="23"/>
      <c r="J60" s="23"/>
      <c r="K60" s="23"/>
      <c r="L60" s="23"/>
    </row>
    <row r="61" spans="1:12">
      <c r="A61" t="s">
        <v>388</v>
      </c>
      <c r="B61" s="23">
        <v>3307425</v>
      </c>
      <c r="C61" s="23">
        <v>2524410</v>
      </c>
      <c r="D61" s="23">
        <v>2571398</v>
      </c>
      <c r="E61" s="23">
        <f>AVERAGE(B61,C61)</f>
        <v>2915917.5</v>
      </c>
      <c r="F61" s="23"/>
      <c r="G61" s="23"/>
      <c r="H61" s="23"/>
      <c r="I61" s="23"/>
      <c r="J61" s="23"/>
      <c r="K61" s="23"/>
      <c r="L61" s="23"/>
    </row>
    <row r="62" spans="1:12">
      <c r="A62" t="s">
        <v>389</v>
      </c>
      <c r="B62" s="23">
        <v>1545320</v>
      </c>
      <c r="C62" s="23">
        <v>1567501</v>
      </c>
      <c r="D62" s="23">
        <v>1596777</v>
      </c>
      <c r="E62" s="23">
        <f t="shared" ref="E62:E67" si="13">AVERAGE(B62,C62)</f>
        <v>1556410.5</v>
      </c>
      <c r="F62" s="23"/>
      <c r="G62" s="23"/>
      <c r="H62" s="23"/>
      <c r="I62" s="23"/>
      <c r="J62" s="23"/>
      <c r="K62" s="23"/>
      <c r="L62" s="23"/>
    </row>
    <row r="63" spans="1:12">
      <c r="A63" t="s">
        <v>390</v>
      </c>
      <c r="B63" s="23">
        <v>647391</v>
      </c>
      <c r="C63" s="23">
        <v>659595</v>
      </c>
      <c r="D63" s="23">
        <v>672034</v>
      </c>
      <c r="E63" s="23">
        <f t="shared" si="13"/>
        <v>653493</v>
      </c>
      <c r="F63" s="23"/>
      <c r="G63" s="23"/>
      <c r="H63" s="23"/>
      <c r="I63" s="23"/>
      <c r="J63" s="23"/>
      <c r="K63" s="23"/>
      <c r="L63" s="23"/>
    </row>
    <row r="64" spans="1:12">
      <c r="A64" s="35" t="s">
        <v>448</v>
      </c>
      <c r="B64" s="23">
        <v>404278</v>
      </c>
      <c r="C64" s="23">
        <v>411831</v>
      </c>
      <c r="D64" s="23">
        <v>419529</v>
      </c>
      <c r="E64" s="23">
        <f t="shared" si="13"/>
        <v>408054.5</v>
      </c>
      <c r="F64" s="23"/>
      <c r="G64" s="23"/>
      <c r="H64" s="23"/>
      <c r="I64" s="23"/>
      <c r="J64" s="23"/>
      <c r="K64" s="23"/>
      <c r="L64" s="23"/>
    </row>
    <row r="65" spans="1:12">
      <c r="A65" t="s">
        <v>449</v>
      </c>
      <c r="B65" s="23">
        <v>3456660</v>
      </c>
      <c r="C65" s="23">
        <v>3375030</v>
      </c>
      <c r="D65" s="23">
        <v>3438730</v>
      </c>
      <c r="E65" s="23">
        <f t="shared" si="13"/>
        <v>3415845</v>
      </c>
      <c r="F65" s="23"/>
      <c r="G65" s="23"/>
      <c r="H65" s="23"/>
      <c r="I65" s="23"/>
      <c r="J65" s="23"/>
      <c r="K65" s="23"/>
      <c r="L65" s="23"/>
    </row>
    <row r="66" spans="1:12">
      <c r="A66" t="s">
        <v>450</v>
      </c>
      <c r="B66" s="23">
        <v>0</v>
      </c>
      <c r="C66" s="23">
        <v>0</v>
      </c>
      <c r="D66" s="23">
        <v>0</v>
      </c>
      <c r="E66" s="23">
        <f t="shared" si="13"/>
        <v>0</v>
      </c>
      <c r="F66" s="23"/>
      <c r="G66" s="23"/>
      <c r="H66" s="23"/>
      <c r="I66" s="23"/>
      <c r="J66" s="23"/>
      <c r="K66" s="23"/>
      <c r="L66" s="23"/>
    </row>
    <row r="67" spans="1:12">
      <c r="A67" t="s">
        <v>451</v>
      </c>
      <c r="B67" s="23">
        <v>0</v>
      </c>
      <c r="C67" s="23">
        <v>0</v>
      </c>
      <c r="D67" s="23">
        <v>0</v>
      </c>
      <c r="E67" s="23">
        <f t="shared" si="13"/>
        <v>0</v>
      </c>
      <c r="F67" s="23"/>
      <c r="G67" s="23"/>
      <c r="H67" s="23"/>
      <c r="I67" s="23"/>
      <c r="J67" s="23"/>
      <c r="K67" s="23"/>
      <c r="L67" s="23"/>
    </row>
    <row r="68" spans="1:12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1:12" ht="13.5" thickBot="1">
      <c r="A69" t="s">
        <v>391</v>
      </c>
      <c r="B69" s="387">
        <f>SUM(B59:B67)</f>
        <v>9361074</v>
      </c>
      <c r="C69" s="387">
        <f>SUM(C59:C67)</f>
        <v>8538367</v>
      </c>
      <c r="D69" s="387">
        <f>SUM(D59:D67)</f>
        <v>8698468</v>
      </c>
      <c r="E69" s="387">
        <f>SUM(E59:E67)</f>
        <v>8949720.5</v>
      </c>
      <c r="F69" s="387">
        <f>SUM(F59:F63)</f>
        <v>0</v>
      </c>
      <c r="G69" s="387">
        <f>SUM(G59:G63)</f>
        <v>0</v>
      </c>
      <c r="H69" s="387">
        <f>SUM(H59:H63)</f>
        <v>0</v>
      </c>
      <c r="I69" s="387">
        <f>SUM(I59:I63)</f>
        <v>0</v>
      </c>
      <c r="J69" s="387">
        <f>SUM(J59:J63)</f>
        <v>0</v>
      </c>
      <c r="K69" s="23"/>
      <c r="L69" s="23"/>
    </row>
    <row r="70" spans="1:12" ht="13.5" thickTop="1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2">
      <c r="A71" t="s">
        <v>452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2">
      <c r="A72" s="388" t="s">
        <v>453</v>
      </c>
      <c r="B72" s="23">
        <v>124205</v>
      </c>
      <c r="C72" s="23">
        <v>131914</v>
      </c>
      <c r="D72" s="23">
        <v>140881</v>
      </c>
      <c r="E72" s="23">
        <f t="shared" ref="E72:E74" si="14">AVERAGE(B72,C72)</f>
        <v>128059.5</v>
      </c>
      <c r="F72" s="23"/>
      <c r="G72" s="23"/>
      <c r="H72" s="23"/>
      <c r="I72" s="23"/>
      <c r="J72" s="23"/>
      <c r="K72" s="23"/>
      <c r="L72" s="23"/>
    </row>
    <row r="73" spans="1:12">
      <c r="B73" s="23">
        <v>0</v>
      </c>
      <c r="C73" s="23">
        <v>0</v>
      </c>
      <c r="D73" s="23">
        <v>0</v>
      </c>
      <c r="E73" s="23">
        <f t="shared" si="14"/>
        <v>0</v>
      </c>
      <c r="F73" s="23"/>
      <c r="G73" s="23"/>
      <c r="H73" s="23"/>
      <c r="I73" s="23"/>
      <c r="J73" s="23"/>
      <c r="K73" s="23"/>
      <c r="L73" s="23"/>
    </row>
    <row r="74" spans="1:12">
      <c r="A74" t="s">
        <v>344</v>
      </c>
      <c r="B74" s="52">
        <v>6870324</v>
      </c>
      <c r="C74" s="52">
        <v>7036880</v>
      </c>
      <c r="D74" s="52">
        <v>7221203</v>
      </c>
      <c r="E74" s="52">
        <f t="shared" si="14"/>
        <v>6953602</v>
      </c>
      <c r="F74" s="52"/>
      <c r="G74" s="52">
        <f>ROUND(E74/((SUM(E$16:E$22)+SUM(E$27:E$43)+SUM(E$50:E$54)+E$74))*E$14/100,0)*100</f>
        <v>0</v>
      </c>
      <c r="H74" s="52"/>
      <c r="I74" s="52">
        <f>-E74-G74</f>
        <v>-6953602</v>
      </c>
      <c r="J74" s="52">
        <f>SUM(E74:I74)</f>
        <v>0</v>
      </c>
      <c r="K74" s="23"/>
      <c r="L74" s="23"/>
    </row>
    <row r="75" spans="1:12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</row>
    <row r="76" spans="1:12" ht="13.5" thickBot="1">
      <c r="A76" s="16" t="s">
        <v>342</v>
      </c>
      <c r="B76" s="389">
        <f t="shared" ref="B76:E76" si="15">+B23+B46+B56+B69+B72+B74</f>
        <v>121021179</v>
      </c>
      <c r="C76" s="389">
        <f t="shared" si="15"/>
        <v>122502951</v>
      </c>
      <c r="D76" s="389">
        <f t="shared" si="15"/>
        <v>126066962</v>
      </c>
      <c r="E76" s="389">
        <f t="shared" si="15"/>
        <v>121762065</v>
      </c>
      <c r="F76" s="389">
        <f>+F23+F46+F56+F74+F69</f>
        <v>-1.6298145055770874E-9</v>
      </c>
      <c r="G76" s="389">
        <f>+G23+G46+G56+G74+G69</f>
        <v>0</v>
      </c>
      <c r="H76" s="389">
        <f>+H23+H46+H56+H74+H69</f>
        <v>3.4924596548080444E-10</v>
      </c>
      <c r="I76" s="389">
        <f>+I23+I46+I56+I74+I69</f>
        <v>9.3132257461547852E-10</v>
      </c>
      <c r="J76" s="389">
        <f>+J23+J46+J56+J74+J69</f>
        <v>112684285</v>
      </c>
      <c r="K76" s="390"/>
      <c r="L76" s="23"/>
    </row>
    <row r="77" spans="1:12" ht="13.5" thickTop="1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</row>
    <row r="79" spans="1:12">
      <c r="J79" s="390"/>
    </row>
    <row r="80" spans="1:12">
      <c r="B80" s="390"/>
      <c r="C80" s="390"/>
      <c r="D80" s="390"/>
      <c r="E80" s="390"/>
    </row>
    <row r="82" spans="2:10">
      <c r="B82" s="390"/>
      <c r="C82" s="390"/>
      <c r="D82" s="390"/>
      <c r="E82" s="390"/>
      <c r="J82" s="390"/>
    </row>
  </sheetData>
  <mergeCells count="1">
    <mergeCell ref="K8:M8"/>
  </mergeCells>
  <phoneticPr fontId="8" type="noConversion"/>
  <pageMargins left="0.75" right="0.75" top="1" bottom="1" header="0.5" footer="0.5"/>
  <pageSetup scale="49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4032-C47F-4E84-B52E-C0C6EABCE10A}">
  <sheetPr>
    <tabColor indexed="24"/>
    <pageSetUpPr fitToPage="1"/>
  </sheetPr>
  <dimension ref="A1:Q33"/>
  <sheetViews>
    <sheetView showGridLines="0" view="pageBreakPreview" zoomScaleNormal="100" zoomScaleSheetLayoutView="100" workbookViewId="0">
      <selection activeCell="D16" sqref="D16"/>
    </sheetView>
  </sheetViews>
  <sheetFormatPr defaultColWidth="8.7109375" defaultRowHeight="12.75"/>
  <cols>
    <col min="1" max="1" width="43.28515625" style="55" customWidth="1"/>
    <col min="2" max="2" width="18.42578125" style="55" customWidth="1"/>
    <col min="3" max="3" width="10" style="55" customWidth="1"/>
    <col min="4" max="4" width="14.5703125" style="55" customWidth="1"/>
    <col min="5" max="5" width="7.7109375" style="55" bestFit="1" customWidth="1"/>
    <col min="6" max="6" width="12.28515625" style="55" hidden="1" customWidth="1"/>
    <col min="7" max="7" width="8.7109375" style="55"/>
    <col min="8" max="8" width="10.5703125" style="55" bestFit="1" customWidth="1"/>
    <col min="9" max="9" width="7.5703125" style="55" bestFit="1" customWidth="1"/>
    <col min="10" max="10" width="13.28515625" style="55" customWidth="1"/>
    <col min="11" max="13" width="8.7109375" style="55"/>
    <col min="14" max="14" width="14.7109375" style="55" customWidth="1"/>
    <col min="15" max="16384" width="8.7109375" style="55"/>
  </cols>
  <sheetData>
    <row r="1" spans="1:17" ht="15">
      <c r="A1" s="102"/>
      <c r="C1" s="112" t="s">
        <v>307</v>
      </c>
    </row>
    <row r="3" spans="1:17">
      <c r="G3" s="56" t="s">
        <v>305</v>
      </c>
    </row>
    <row r="4" spans="1:17">
      <c r="A4" s="391" t="s">
        <v>9</v>
      </c>
      <c r="B4" s="391"/>
      <c r="C4" s="391"/>
      <c r="D4" s="391"/>
      <c r="E4" s="391"/>
      <c r="F4" s="391"/>
      <c r="G4" s="391"/>
      <c r="H4" s="391"/>
      <c r="I4" s="391"/>
      <c r="J4" s="391"/>
    </row>
    <row r="5" spans="1:17">
      <c r="A5" s="391" t="s">
        <v>10</v>
      </c>
      <c r="B5" s="391"/>
      <c r="C5" s="391"/>
      <c r="D5" s="391"/>
      <c r="E5" s="391"/>
      <c r="F5" s="391"/>
      <c r="G5" s="391"/>
      <c r="H5" s="391"/>
      <c r="I5" s="391"/>
      <c r="J5" s="391"/>
    </row>
    <row r="6" spans="1:17">
      <c r="A6" s="391" t="s">
        <v>181</v>
      </c>
      <c r="B6" s="391"/>
      <c r="C6" s="391"/>
      <c r="D6" s="391"/>
      <c r="E6" s="391"/>
      <c r="F6" s="391"/>
      <c r="G6" s="391"/>
      <c r="H6" s="391"/>
      <c r="I6" s="391"/>
      <c r="J6" s="391"/>
    </row>
    <row r="7" spans="1:17">
      <c r="A7" s="57"/>
    </row>
    <row r="8" spans="1:17">
      <c r="A8" s="58"/>
      <c r="B8" s="59"/>
      <c r="C8" s="59"/>
      <c r="D8" s="59"/>
      <c r="E8" s="59"/>
      <c r="F8" s="59"/>
      <c r="G8" s="59"/>
      <c r="H8" s="59"/>
      <c r="I8" s="59"/>
      <c r="J8" s="60"/>
    </row>
    <row r="9" spans="1:17" ht="15.75">
      <c r="A9" s="61"/>
      <c r="B9" s="62"/>
      <c r="F9" s="62"/>
      <c r="J9" s="63"/>
    </row>
    <row r="10" spans="1:17">
      <c r="A10" s="61"/>
      <c r="B10" s="64" t="s">
        <v>490</v>
      </c>
      <c r="D10" s="64" t="s">
        <v>489</v>
      </c>
      <c r="F10" s="64">
        <v>2005</v>
      </c>
      <c r="H10" s="64"/>
      <c r="I10" s="64"/>
      <c r="J10" s="63"/>
    </row>
    <row r="11" spans="1:17">
      <c r="A11" s="61"/>
      <c r="B11" s="64" t="s">
        <v>294</v>
      </c>
      <c r="D11" s="64" t="s">
        <v>294</v>
      </c>
      <c r="F11" s="64" t="s">
        <v>294</v>
      </c>
      <c r="H11" s="64"/>
      <c r="I11" s="64"/>
      <c r="J11" s="63"/>
    </row>
    <row r="12" spans="1:17">
      <c r="A12" s="65" t="s">
        <v>182</v>
      </c>
      <c r="B12" s="66" t="s">
        <v>184</v>
      </c>
      <c r="D12" s="66" t="s">
        <v>184</v>
      </c>
      <c r="F12" s="66" t="s">
        <v>184</v>
      </c>
      <c r="H12" s="66" t="s">
        <v>381</v>
      </c>
      <c r="I12" s="66"/>
      <c r="J12" s="67" t="s">
        <v>382</v>
      </c>
    </row>
    <row r="13" spans="1:17">
      <c r="A13" s="61"/>
      <c r="J13" s="63"/>
    </row>
    <row r="14" spans="1:17">
      <c r="A14" s="61" t="s">
        <v>183</v>
      </c>
      <c r="B14" s="68">
        <f>'Voltage Cntrl RR'!N51</f>
        <v>4476022.6980090458</v>
      </c>
      <c r="C14" s="69" t="s">
        <v>185</v>
      </c>
      <c r="D14" s="68">
        <v>4108106.7983637308</v>
      </c>
      <c r="E14" s="69" t="s">
        <v>185</v>
      </c>
      <c r="F14" s="68">
        <v>5988207.1305059036</v>
      </c>
      <c r="G14" s="69" t="s">
        <v>185</v>
      </c>
      <c r="H14" s="70">
        <f>B14-D14</f>
        <v>367915.89964531502</v>
      </c>
      <c r="I14" s="69" t="s">
        <v>185</v>
      </c>
      <c r="J14" s="71">
        <f>B14/D14-1</f>
        <v>8.9558504124541471E-2</v>
      </c>
      <c r="L14" s="72"/>
      <c r="N14" s="68"/>
      <c r="O14" s="69"/>
      <c r="P14" s="73"/>
      <c r="Q14" s="69"/>
    </row>
    <row r="15" spans="1:17">
      <c r="A15" s="61" t="s">
        <v>186</v>
      </c>
      <c r="B15" s="73">
        <f>'Regulation RR'!M42</f>
        <v>171.00367007780875</v>
      </c>
      <c r="C15" s="69" t="s">
        <v>178</v>
      </c>
      <c r="D15" s="68">
        <v>159.00720833937831</v>
      </c>
      <c r="E15" s="69" t="s">
        <v>178</v>
      </c>
      <c r="F15" s="73">
        <v>77.815134176491341</v>
      </c>
      <c r="G15" s="69" t="s">
        <v>178</v>
      </c>
      <c r="H15" s="70">
        <f t="shared" ref="H15:H19" si="0">B15-D15</f>
        <v>11.99646173843044</v>
      </c>
      <c r="I15" s="69" t="s">
        <v>178</v>
      </c>
      <c r="J15" s="71">
        <f t="shared" ref="J15:J19" si="1">B15/D15-1</f>
        <v>7.5446024514974841E-2</v>
      </c>
      <c r="L15" s="72"/>
      <c r="N15" s="73"/>
      <c r="O15" s="69"/>
      <c r="P15" s="73"/>
      <c r="Q15" s="69"/>
    </row>
    <row r="16" spans="1:17">
      <c r="A16" s="61" t="s">
        <v>187</v>
      </c>
      <c r="B16" s="113">
        <f>'Load Following RR'!H39</f>
        <v>180.32609811434301</v>
      </c>
      <c r="C16" s="69" t="s">
        <v>178</v>
      </c>
      <c r="D16" s="68">
        <v>171.89599873821319</v>
      </c>
      <c r="E16" s="69" t="s">
        <v>178</v>
      </c>
      <c r="F16" s="73">
        <v>81.534658748976952</v>
      </c>
      <c r="G16" s="69" t="s">
        <v>178</v>
      </c>
      <c r="H16" s="70">
        <f t="shared" si="0"/>
        <v>8.4300993761298173</v>
      </c>
      <c r="I16" s="69" t="s">
        <v>178</v>
      </c>
      <c r="J16" s="71">
        <f t="shared" si="1"/>
        <v>4.9041859252165088E-2</v>
      </c>
      <c r="L16" s="72"/>
      <c r="N16" s="73"/>
      <c r="O16" s="69"/>
      <c r="P16" s="73"/>
      <c r="Q16" s="69"/>
    </row>
    <row r="17" spans="1:17">
      <c r="A17" s="61" t="s">
        <v>188</v>
      </c>
      <c r="B17" s="73">
        <f>'Spinning Reserve RR'!R42</f>
        <v>137.17475618899809</v>
      </c>
      <c r="C17" s="69" t="s">
        <v>178</v>
      </c>
      <c r="D17" s="68">
        <v>130.84592824403913</v>
      </c>
      <c r="E17" s="69" t="s">
        <v>178</v>
      </c>
      <c r="F17" s="73">
        <v>94.634759031253068</v>
      </c>
      <c r="G17" s="69" t="s">
        <v>178</v>
      </c>
      <c r="H17" s="70">
        <f t="shared" si="0"/>
        <v>6.3288279449589595</v>
      </c>
      <c r="I17" s="69" t="s">
        <v>178</v>
      </c>
      <c r="J17" s="71">
        <f t="shared" si="1"/>
        <v>4.8368550935380616E-2</v>
      </c>
      <c r="L17" s="72"/>
      <c r="N17" s="73"/>
      <c r="O17" s="69"/>
      <c r="P17" s="73"/>
      <c r="Q17" s="69"/>
    </row>
    <row r="18" spans="1:17">
      <c r="A18" s="61" t="s">
        <v>189</v>
      </c>
      <c r="B18" s="73">
        <f>'10M Supp Reserve RR'!R43</f>
        <v>132.54521133880232</v>
      </c>
      <c r="C18" s="69" t="s">
        <v>178</v>
      </c>
      <c r="D18" s="68">
        <v>121.79356178874936</v>
      </c>
      <c r="E18" s="69" t="s">
        <v>178</v>
      </c>
      <c r="F18" s="73">
        <v>52.494436652287192</v>
      </c>
      <c r="G18" s="69" t="s">
        <v>178</v>
      </c>
      <c r="H18" s="70">
        <f t="shared" si="0"/>
        <v>10.75164955005296</v>
      </c>
      <c r="I18" s="69" t="s">
        <v>178</v>
      </c>
      <c r="J18" s="71">
        <f t="shared" si="1"/>
        <v>8.8277651069123664E-2</v>
      </c>
      <c r="L18" s="72"/>
      <c r="N18" s="73"/>
      <c r="O18" s="69"/>
      <c r="P18" s="73"/>
      <c r="Q18" s="69"/>
    </row>
    <row r="19" spans="1:17">
      <c r="A19" s="61" t="s">
        <v>190</v>
      </c>
      <c r="B19" s="73">
        <f>'30M Supp Reserve RR'!R41</f>
        <v>124.64941376084685</v>
      </c>
      <c r="C19" s="69" t="s">
        <v>178</v>
      </c>
      <c r="D19" s="68">
        <v>119.59328682984776</v>
      </c>
      <c r="E19" s="69" t="s">
        <v>178</v>
      </c>
      <c r="F19" s="73">
        <v>100.6631207479484</v>
      </c>
      <c r="G19" s="69" t="s">
        <v>178</v>
      </c>
      <c r="H19" s="70">
        <f t="shared" si="0"/>
        <v>5.056126930999099</v>
      </c>
      <c r="I19" s="69" t="s">
        <v>178</v>
      </c>
      <c r="J19" s="71">
        <f t="shared" si="1"/>
        <v>4.2277681841730308E-2</v>
      </c>
      <c r="L19" s="72"/>
      <c r="N19" s="73"/>
      <c r="O19" s="69"/>
      <c r="P19" s="73"/>
      <c r="Q19" s="69"/>
    </row>
    <row r="20" spans="1:17">
      <c r="A20" s="61"/>
      <c r="J20" s="63"/>
      <c r="L20" s="72"/>
      <c r="P20" s="73"/>
    </row>
    <row r="21" spans="1:17">
      <c r="A21" s="61"/>
      <c r="B21" s="64">
        <v>2027</v>
      </c>
      <c r="D21" s="64" t="s">
        <v>489</v>
      </c>
      <c r="F21" s="64">
        <v>2005</v>
      </c>
      <c r="J21" s="63"/>
      <c r="L21" s="72"/>
      <c r="N21" s="64"/>
      <c r="P21" s="73"/>
    </row>
    <row r="22" spans="1:17">
      <c r="A22" s="61"/>
      <c r="B22" s="64" t="s">
        <v>295</v>
      </c>
      <c r="D22" s="64" t="s">
        <v>294</v>
      </c>
      <c r="F22" s="64" t="s">
        <v>295</v>
      </c>
      <c r="J22" s="63"/>
      <c r="L22" s="72"/>
      <c r="N22" s="64"/>
      <c r="P22" s="73"/>
    </row>
    <row r="23" spans="1:17">
      <c r="A23" s="61"/>
      <c r="B23" s="66" t="s">
        <v>184</v>
      </c>
      <c r="D23" s="66" t="s">
        <v>184</v>
      </c>
      <c r="F23" s="66" t="s">
        <v>184</v>
      </c>
      <c r="J23" s="63"/>
      <c r="L23" s="72"/>
      <c r="N23" s="66"/>
      <c r="P23" s="73"/>
    </row>
    <row r="24" spans="1:17">
      <c r="A24" s="61"/>
      <c r="J24" s="63"/>
      <c r="L24" s="72"/>
      <c r="P24" s="73"/>
    </row>
    <row r="25" spans="1:17">
      <c r="A25" s="61" t="s">
        <v>183</v>
      </c>
      <c r="B25" s="68">
        <f>+B14/1000</f>
        <v>4476.0226980090456</v>
      </c>
      <c r="C25" s="74" t="s">
        <v>297</v>
      </c>
      <c r="D25" s="68">
        <f>+D14/1000</f>
        <v>4108.1067983637304</v>
      </c>
      <c r="E25" s="74" t="s">
        <v>297</v>
      </c>
      <c r="F25" s="68">
        <f>+F14/1000</f>
        <v>5988.2071305059035</v>
      </c>
      <c r="G25" s="74" t="s">
        <v>297</v>
      </c>
      <c r="H25" s="70">
        <f t="shared" ref="H25:H30" si="2">B25-D25</f>
        <v>367.91589964531522</v>
      </c>
      <c r="I25" s="74" t="s">
        <v>297</v>
      </c>
      <c r="J25" s="71">
        <f t="shared" ref="J25:J32" si="3">B25/D25-1</f>
        <v>8.9558504124541471E-2</v>
      </c>
      <c r="K25" s="73"/>
      <c r="L25" s="72"/>
      <c r="N25" s="68"/>
      <c r="O25" s="74"/>
      <c r="P25" s="73"/>
      <c r="Q25" s="74"/>
    </row>
    <row r="26" spans="1:17">
      <c r="A26" s="61" t="s">
        <v>186</v>
      </c>
      <c r="B26" s="74">
        <f>+B15*32</f>
        <v>5472.11744248988</v>
      </c>
      <c r="C26" s="74" t="s">
        <v>297</v>
      </c>
      <c r="D26" s="74">
        <f>+D15*32</f>
        <v>5088.2306668601059</v>
      </c>
      <c r="E26" s="74" t="s">
        <v>297</v>
      </c>
      <c r="F26" s="74">
        <f>+F15*26</f>
        <v>2023.1934885887749</v>
      </c>
      <c r="G26" s="74" t="s">
        <v>297</v>
      </c>
      <c r="H26" s="70">
        <f t="shared" si="2"/>
        <v>383.88677562977409</v>
      </c>
      <c r="I26" s="74" t="s">
        <v>297</v>
      </c>
      <c r="J26" s="71">
        <f t="shared" si="3"/>
        <v>7.5446024514974841E-2</v>
      </c>
      <c r="L26" s="72"/>
      <c r="N26" s="74"/>
      <c r="O26" s="74"/>
      <c r="P26" s="73"/>
      <c r="Q26" s="74"/>
    </row>
    <row r="27" spans="1:17">
      <c r="A27" s="61" t="s">
        <v>187</v>
      </c>
      <c r="B27" s="74">
        <f>+B16*175</f>
        <v>31557.067170010028</v>
      </c>
      <c r="C27" s="74" t="s">
        <v>297</v>
      </c>
      <c r="D27" s="74">
        <f>+D16*175</f>
        <v>30081.799779187309</v>
      </c>
      <c r="E27" s="74" t="s">
        <v>297</v>
      </c>
      <c r="F27" s="74">
        <f>+F16*142</f>
        <v>11577.921542354727</v>
      </c>
      <c r="G27" s="74" t="s">
        <v>297</v>
      </c>
      <c r="H27" s="70">
        <f t="shared" si="2"/>
        <v>1475.2673908227189</v>
      </c>
      <c r="I27" s="74" t="s">
        <v>297</v>
      </c>
      <c r="J27" s="71">
        <f t="shared" si="3"/>
        <v>4.904185925216531E-2</v>
      </c>
      <c r="L27" s="72"/>
      <c r="N27" s="74"/>
      <c r="O27" s="74"/>
      <c r="P27" s="73"/>
      <c r="Q27" s="74"/>
    </row>
    <row r="28" spans="1:17">
      <c r="A28" s="61" t="s">
        <v>188</v>
      </c>
      <c r="B28" s="74">
        <f>+B17*32</f>
        <v>4389.5921980479388</v>
      </c>
      <c r="C28" s="74" t="s">
        <v>297</v>
      </c>
      <c r="D28" s="74">
        <f>+D17*32</f>
        <v>4187.0697038092521</v>
      </c>
      <c r="E28" s="74" t="s">
        <v>297</v>
      </c>
      <c r="F28" s="74">
        <f>+F17*25</f>
        <v>2365.8689757813268</v>
      </c>
      <c r="G28" s="74" t="s">
        <v>297</v>
      </c>
      <c r="H28" s="70">
        <f t="shared" si="2"/>
        <v>202.5224942386867</v>
      </c>
      <c r="I28" s="74" t="s">
        <v>297</v>
      </c>
      <c r="J28" s="71">
        <f t="shared" si="3"/>
        <v>4.8368550935380616E-2</v>
      </c>
      <c r="L28" s="72"/>
      <c r="N28" s="74"/>
      <c r="O28" s="74"/>
      <c r="P28" s="73"/>
      <c r="Q28" s="74"/>
    </row>
    <row r="29" spans="1:17">
      <c r="A29" s="61" t="s">
        <v>189</v>
      </c>
      <c r="B29" s="74">
        <f>+B18*136</f>
        <v>18026.148742077115</v>
      </c>
      <c r="C29" s="74" t="s">
        <v>297</v>
      </c>
      <c r="D29" s="74">
        <f>+D18*136</f>
        <v>16563.924403269913</v>
      </c>
      <c r="E29" s="74" t="s">
        <v>297</v>
      </c>
      <c r="F29" s="74">
        <f>+F18*100</f>
        <v>5249.4436652287195</v>
      </c>
      <c r="G29" s="74" t="s">
        <v>297</v>
      </c>
      <c r="H29" s="70">
        <f t="shared" si="2"/>
        <v>1462.224338807202</v>
      </c>
      <c r="I29" s="74" t="s">
        <v>297</v>
      </c>
      <c r="J29" s="71">
        <f t="shared" si="3"/>
        <v>8.8277651069123664E-2</v>
      </c>
      <c r="L29" s="72"/>
      <c r="N29" s="74"/>
      <c r="O29" s="74"/>
      <c r="P29" s="73"/>
      <c r="Q29" s="74"/>
    </row>
    <row r="30" spans="1:17">
      <c r="A30" s="61" t="s">
        <v>190</v>
      </c>
      <c r="B30" s="75">
        <f>+B19*50</f>
        <v>6232.4706880423428</v>
      </c>
      <c r="C30" s="74" t="s">
        <v>297</v>
      </c>
      <c r="D30" s="75">
        <f>+D19*50</f>
        <v>5979.6643414923874</v>
      </c>
      <c r="E30" s="74" t="s">
        <v>297</v>
      </c>
      <c r="F30" s="75">
        <f>+F19*50</f>
        <v>5033.1560373974198</v>
      </c>
      <c r="G30" s="74" t="s">
        <v>297</v>
      </c>
      <c r="H30" s="70">
        <f t="shared" si="2"/>
        <v>252.80634654995538</v>
      </c>
      <c r="I30" s="74" t="s">
        <v>297</v>
      </c>
      <c r="J30" s="71">
        <f t="shared" si="3"/>
        <v>4.2277681841730308E-2</v>
      </c>
      <c r="L30" s="72"/>
      <c r="N30" s="75"/>
      <c r="O30" s="74"/>
      <c r="P30" s="73"/>
      <c r="Q30" s="74"/>
    </row>
    <row r="31" spans="1:17">
      <c r="A31" s="61"/>
      <c r="B31" s="74"/>
      <c r="C31" s="74"/>
      <c r="D31" s="74"/>
      <c r="E31" s="74"/>
      <c r="F31" s="74"/>
      <c r="G31" s="74"/>
      <c r="H31" s="74"/>
      <c r="I31" s="74"/>
      <c r="J31" s="63"/>
      <c r="L31" s="72"/>
      <c r="N31" s="74"/>
      <c r="O31" s="74"/>
      <c r="P31" s="73"/>
      <c r="Q31" s="74"/>
    </row>
    <row r="32" spans="1:17">
      <c r="A32" s="76" t="s">
        <v>296</v>
      </c>
      <c r="B32" s="77">
        <f>SUM(B25:B30)</f>
        <v>70153.418938676346</v>
      </c>
      <c r="C32" s="74" t="s">
        <v>297</v>
      </c>
      <c r="D32" s="77">
        <f>SUM(D25:D30)</f>
        <v>66008.795692982705</v>
      </c>
      <c r="E32" s="74" t="s">
        <v>297</v>
      </c>
      <c r="F32" s="77">
        <f>SUM(F25:F30)</f>
        <v>32237.790839856869</v>
      </c>
      <c r="G32" s="74" t="s">
        <v>297</v>
      </c>
      <c r="H32" s="70">
        <f t="shared" ref="H32" si="4">B32-D32</f>
        <v>4144.6232456936414</v>
      </c>
      <c r="I32" s="74" t="s">
        <v>297</v>
      </c>
      <c r="J32" s="71">
        <f t="shared" si="3"/>
        <v>6.2788954141368425E-2</v>
      </c>
      <c r="L32" s="72"/>
      <c r="N32" s="77"/>
      <c r="O32" s="74"/>
      <c r="P32" s="73"/>
      <c r="Q32" s="74"/>
    </row>
    <row r="33" spans="1:10">
      <c r="A33" s="78"/>
      <c r="B33" s="79"/>
      <c r="C33" s="79"/>
      <c r="D33" s="80"/>
      <c r="E33" s="79"/>
      <c r="F33" s="79"/>
      <c r="G33" s="79"/>
      <c r="H33" s="79"/>
      <c r="I33" s="79"/>
      <c r="J33" s="81"/>
    </row>
  </sheetData>
  <mergeCells count="3">
    <mergeCell ref="A4:J4"/>
    <mergeCell ref="A5:J5"/>
    <mergeCell ref="A6:J6"/>
  </mergeCells>
  <printOptions horizontalCentered="1"/>
  <pageMargins left="0.74803149606299213" right="0.74803149606299213" top="0.98425196850393704" bottom="0.98425196850393704" header="0.51181102362204722" footer="0.51181102362204722"/>
  <pageSetup scale="92" orientation="landscape" r:id="rId1"/>
  <headerFooter alignWithMargins="0">
    <oddFooter>&amp;RExhibit 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6396BDB-7E6B-4DD9-BCEC-F77D290F0FF8}">
  <ds:schemaRefs>
    <ds:schemaRef ds:uri="http://schemas.microsoft.com/office/2006/metadata/longProperties"/>
  </ds:schemaRefs>
</ds:datastoreItem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Voltage Cntrl RR</vt:lpstr>
      <vt:lpstr>Regulation RR</vt:lpstr>
      <vt:lpstr>Load Following RR</vt:lpstr>
      <vt:lpstr>Spinning Reserve RR</vt:lpstr>
      <vt:lpstr>10M Supp Reserve RR</vt:lpstr>
      <vt:lpstr>30M Supp Reserve RR</vt:lpstr>
      <vt:lpstr>Production</vt:lpstr>
      <vt:lpstr>Timeonline</vt:lpstr>
      <vt:lpstr>GS Fixed Chg Rates</vt:lpstr>
      <vt:lpstr>Fixed Asset Detail</vt:lpstr>
      <vt:lpstr>Unit Generation Detail</vt:lpstr>
      <vt:lpstr>Production O&amp;M</vt:lpstr>
      <vt:lpstr>Summary Rates  </vt:lpstr>
      <vt:lpstr>'Production O&amp;M'!columnNest0</vt:lpstr>
      <vt:lpstr>'10M Supp Reserve RR'!Print_Area</vt:lpstr>
      <vt:lpstr>'Fixed Asset Detail'!Print_Area</vt:lpstr>
      <vt:lpstr>'GS Fixed Chg Rates'!Print_Area</vt:lpstr>
      <vt:lpstr>'Load Following RR'!Print_Area</vt:lpstr>
      <vt:lpstr>'Production O&amp;M'!Print_Area</vt:lpstr>
      <vt:lpstr>'Regulation RR'!Print_Area</vt:lpstr>
      <vt:lpstr>'Spinning Reserve RR'!Print_Area</vt:lpstr>
      <vt:lpstr>'Summary Rates  '!Print_Area</vt:lpstr>
      <vt:lpstr>'Unit Generation Detail'!Print_Area</vt:lpstr>
      <vt:lpstr>'Fixed Asset Detail'!Print_Titles</vt:lpstr>
      <vt:lpstr>'Production O&amp;M'!Print_Titles</vt:lpstr>
      <vt:lpstr>Timeonline!Print_Titles</vt:lpstr>
      <vt:lpstr>'Production O&amp;M'!rowNest0</vt:lpstr>
      <vt:lpstr>'Production O&amp;M'!sortIcon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2026-04-06T19:35:29Z</dcterms:created>
  <dcterms:modified xsi:type="dcterms:W3CDTF">2026-04-06T19:35:45Z</dcterms:modified>
</cp:coreProperties>
</file>